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Лист1!$A$28:$Q$28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9" i="1"/>
  <c r="O29"/>
  <c r="K29"/>
  <c r="P31" l="1"/>
  <c r="P32"/>
  <c r="P33"/>
  <c r="P34"/>
  <c r="P35"/>
  <c r="P36"/>
  <c r="P37"/>
  <c r="P38"/>
  <c r="P30"/>
  <c r="D27" i="3"/>
  <c r="D28"/>
  <c r="D29"/>
  <c r="D30"/>
  <c r="D31"/>
  <c r="D32"/>
  <c r="D33"/>
  <c r="D34"/>
  <c r="D35"/>
  <c r="F26"/>
  <c r="G26"/>
  <c r="H26"/>
  <c r="I26"/>
  <c r="J26"/>
  <c r="K26"/>
  <c r="L26"/>
  <c r="M26"/>
  <c r="N26"/>
  <c r="O26"/>
  <c r="P26"/>
  <c r="E26"/>
  <c r="C32" i="2"/>
  <c r="C33"/>
  <c r="C34"/>
  <c r="C35"/>
  <c r="C36"/>
  <c r="C37"/>
  <c r="C38"/>
  <c r="C39"/>
  <c r="C31"/>
  <c r="E30"/>
  <c r="F30"/>
  <c r="G30"/>
  <c r="H30"/>
  <c r="I30"/>
  <c r="J30"/>
  <c r="K30"/>
  <c r="L30"/>
  <c r="M30"/>
  <c r="N30"/>
  <c r="O30"/>
  <c r="P30"/>
  <c r="Q30"/>
  <c r="R30"/>
  <c r="S30"/>
  <c r="T30"/>
  <c r="D30"/>
  <c r="C30" l="1"/>
  <c r="P29" i="1"/>
  <c r="D26" i="3"/>
  <c r="A28"/>
  <c r="A29" s="1"/>
  <c r="A30" s="1"/>
  <c r="A31" s="1"/>
  <c r="A32" s="1"/>
  <c r="A33" s="1"/>
  <c r="A34" s="1"/>
  <c r="A35" s="1"/>
  <c r="A32" i="2"/>
  <c r="A33" s="1"/>
  <c r="A34" s="1"/>
  <c r="A35" s="1"/>
  <c r="A36" s="1"/>
  <c r="A37" s="1"/>
  <c r="A38" s="1"/>
  <c r="A39" s="1"/>
</calcChain>
</file>

<file path=xl/sharedStrings.xml><?xml version="1.0" encoding="utf-8"?>
<sst xmlns="http://schemas.openxmlformats.org/spreadsheetml/2006/main" count="249" uniqueCount="124">
  <si>
    <t>СПИСОК МНОГОКВАРТИРНЫХ ДОМОВ,</t>
  </si>
  <si>
    <t xml:space="preserve"> расположенных на территории муниципального образования Кавказский район</t>
  </si>
  <si>
    <t>№ п/п</t>
  </si>
  <si>
    <t>Адрес МКД (с указанием населенного пункта)</t>
  </si>
  <si>
    <t>Количество</t>
  </si>
  <si>
    <t>Общая площадь МКД</t>
  </si>
  <si>
    <t>Количество граждан, зарегистрированных по месту жительства в МКД</t>
  </si>
  <si>
    <t>Статус МКД (ОКН, ВОКН, ИЦГФО)</t>
  </si>
  <si>
    <t>Способ формирования фонда капитального ремонта МКД</t>
  </si>
  <si>
    <t>Стоимость капитального ремонта общего имущества в МКД</t>
  </si>
  <si>
    <t>Планируемый срок завершения капитального ремонта МКД (квартал, год)</t>
  </si>
  <si>
    <t xml:space="preserve">этажей </t>
  </si>
  <si>
    <t>подъездов</t>
  </si>
  <si>
    <t>квартир</t>
  </si>
  <si>
    <t>всего (сумма показателей граф 
12 - 17)</t>
  </si>
  <si>
    <t>в том числе</t>
  </si>
  <si>
    <t>средства фонда капитального ремонта МКД</t>
  </si>
  <si>
    <t>средства финансовой поддержки</t>
  </si>
  <si>
    <t>заимствованные средства</t>
  </si>
  <si>
    <t>РФ</t>
  </si>
  <si>
    <t xml:space="preserve">Краснодарского края </t>
  </si>
  <si>
    <t xml:space="preserve">муниципальной </t>
  </si>
  <si>
    <t>ед.</t>
  </si>
  <si>
    <t>кв. м</t>
  </si>
  <si>
    <t>чел.</t>
  </si>
  <si>
    <t>РО/СС</t>
  </si>
  <si>
    <t>руб.</t>
  </si>
  <si>
    <t>Всего по муниципальному образованию Кавказский район</t>
  </si>
  <si>
    <t>х</t>
  </si>
  <si>
    <t>РО</t>
  </si>
  <si>
    <t xml:space="preserve"> </t>
  </si>
  <si>
    <t xml:space="preserve">   </t>
  </si>
  <si>
    <t xml:space="preserve">СПИСОК МНОГОКВАРТИРНЫХ ДОМОВ, </t>
  </si>
  <si>
    <t>предусмотренные частью 1 статьи 166 ЖК РФ</t>
  </si>
  <si>
    <t>Стоимость капитального ремонта общего имущества в МКД, всего (сумма показателей граф 5 – 10, 12, 14, 16, 19, 21)</t>
  </si>
  <si>
    <t>Виды работ по капитальному ремонту общего имущества в МКД, предусмотренные частью 1 статьи 166 ЖК РФ</t>
  </si>
  <si>
    <t>ремонт внутридомовых инженерных систем</t>
  </si>
  <si>
    <t>ремонт, замена, модернизация лифтов, ремонт лифтовых шахт, ремонт машинных и блочных помещений</t>
  </si>
  <si>
    <t>ремонт крыши</t>
  </si>
  <si>
    <t>ремонт подвальных помещений</t>
  </si>
  <si>
    <t xml:space="preserve">ремонт фасада </t>
  </si>
  <si>
    <t>ремонт фундамента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</si>
  <si>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</si>
  <si>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</si>
  <si>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</si>
  <si>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</si>
  <si>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</si>
  <si>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</si>
  <si>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кв.м.</t>
  </si>
  <si>
    <t>пог.м.</t>
  </si>
  <si>
    <t>система электроснабжения</t>
  </si>
  <si>
    <t>система теплоснабжения</t>
  </si>
  <si>
    <t>система газоснабжения</t>
  </si>
  <si>
    <t>система холодного водоснабжения</t>
  </si>
  <si>
    <t>система горячего водоснабжения</t>
  </si>
  <si>
    <t>система водоотведения</t>
  </si>
  <si>
    <t>лифтовое оборудование</t>
  </si>
  <si>
    <t>крыша</t>
  </si>
  <si>
    <t>подвал</t>
  </si>
  <si>
    <t>фасад</t>
  </si>
  <si>
    <t>фундамент</t>
  </si>
  <si>
    <t>Стоимость капитального ремонта общего имущества в МКД, всего (сумма показателей граф 5 - 16)</t>
  </si>
  <si>
    <t>Виды услуг и работ по капитальному ремонту общего имущества в МКД, 
предусмотренные частью 1 статьи 26 закона Краснодарского края от 1 июля 2013 г. № 2735-КЗ</t>
  </si>
  <si>
    <t>оценка технического состояния</t>
  </si>
  <si>
    <t>оценка технического состояния ОКН, ВОКН, ИЦГФО)</t>
  </si>
  <si>
    <t xml:space="preserve">разработка проектной документации </t>
  </si>
  <si>
    <t>разработка проектной документации (ОКН, ВОКН, ИЦГФО)</t>
  </si>
  <si>
    <t xml:space="preserve">экспертиза проектной документации </t>
  </si>
  <si>
    <t>государственная экспертиза проектной документации (ОКН, ВОКН, ИЦГФО)</t>
  </si>
  <si>
    <t>государственная историко-культурная экспертиза</t>
  </si>
  <si>
    <t xml:space="preserve">составление сметной документации </t>
  </si>
  <si>
    <t>проверка достоверности определения сметной стоимости</t>
  </si>
  <si>
    <t>оценка соответствия лифта требованиям "ТР ТС 011/2011. Технический регламент Таможенного союза. Безопасность лифтов"</t>
  </si>
  <si>
    <t>строительный контроль</t>
  </si>
  <si>
    <t>научное руководство и авторский надзор (ОКН, ВОКН, ИЦГФО)</t>
  </si>
  <si>
    <t xml:space="preserve">руб. </t>
  </si>
  <si>
    <t>Кавказский район, г. Кропоткин, ул. Пригородная, д. 2</t>
  </si>
  <si>
    <t>Кавказский район, г. Кропоткин, ул. Морозова, д. 45</t>
  </si>
  <si>
    <t>Кавказский район, г. Кропоткин, ул. Красная, д. 108</t>
  </si>
  <si>
    <t>Кавказский район, г. Кропоткин, ул. Коммунистическая, д. 71</t>
  </si>
  <si>
    <t>Кавказский район, г. Кропоткин, ул. Пушкина, д. 148, корп. А</t>
  </si>
  <si>
    <t>Кавказский район, г. Кропоткин, ул. Красноармейская, д. 97, корп. Б</t>
  </si>
  <si>
    <t>Кавказский район, г. Кропоткин, ул. Базарная, д. 23, корп. А</t>
  </si>
  <si>
    <t>Кавказский район, г. Кропоткин, ул. Базарная, д. 23, корп. Б</t>
  </si>
  <si>
    <t>Кавказский район, г. Кропоткин, ул. Бульварная, д. 24</t>
  </si>
  <si>
    <t>-</t>
  </si>
  <si>
    <t>прогнозируемый объем поступления взносов на капитальный ремонт, пеней по МКД и процентов, подлежащих начислению за пользование денежными средствами фонда капитального ремонта МКД в 2021</t>
  </si>
  <si>
    <t>постановлением администрации муниципального</t>
  </si>
  <si>
    <t>образования Кавказский район</t>
  </si>
  <si>
    <t>Кавказский район, 
г. Кропоткин, 
ул. Красная, 
д. 52</t>
  </si>
  <si>
    <t>Кавказский район, 
ст-ца Темижбекская, 
ул. Расшеватская, 
д. 86</t>
  </si>
  <si>
    <t>Кавказский район, 
г. Кропоткин, 
ул. Красная, 
д. 187</t>
  </si>
  <si>
    <t>Кавказский район, 
ст-ца Темижбекская, 
ул. Расшеватская, 
д. 71</t>
  </si>
  <si>
    <t>Кавказский район, 
ст-ца Темижбекская, 
ул. Расшеватская, 
д. 76</t>
  </si>
  <si>
    <t>Кавказский район, 
г. Кропоткин, 
ул. Комсомольская, 
д. 188</t>
  </si>
  <si>
    <t>Кавказский район, 
ст-ца Казанская, 
пер. Вокзальный, 
д. 4</t>
  </si>
  <si>
    <t>Кавказский район, 
г. Кропоткин, 
микрорайон 1-й, 
д. 31</t>
  </si>
  <si>
    <t>Кавказский район, 
ст-ца Дмитриевская, 
ул. Октябрьская, 
д. 15</t>
  </si>
  <si>
    <t>общее имущество в которых подлежит капитальному ремонту в 2025 году</t>
  </si>
  <si>
    <t>II.2026</t>
  </si>
  <si>
    <t>в отношении которых в этапе 2025 года подлежат выполнению работы по капитальному ремонту общего имущества,</t>
  </si>
  <si>
    <t>в отношении которых в 2025 году подлежат  выполнению услуги и работы по капитальному ремонту общего имущества, предусмотренные частью 1 статьи 26 Закона Краснодарского края от 1 июля 2013 г. № 2735-КЗ "Об организации проведения капитального ремонта общего имущества собственников помещений в многоквартирных домах, расположенных на территории Краснодарского края"</t>
  </si>
  <si>
    <t>УТВЕРЖДЕН</t>
  </si>
  <si>
    <t>Приложение 1</t>
  </si>
  <si>
    <t>Приложение  2</t>
  </si>
  <si>
    <t>Приложение  3</t>
  </si>
  <si>
    <t>Исполняющий обязанности заместителя</t>
  </si>
  <si>
    <t>главы муниципального образования</t>
  </si>
  <si>
    <t>Кавказский район</t>
  </si>
  <si>
    <t xml:space="preserve">                                А.Г. Арутюнов</t>
  </si>
  <si>
    <t xml:space="preserve">     (наименование городского округа или муниципального района / Краснодарского края)</t>
  </si>
  <si>
    <t>"Приложение 1</t>
  </si>
  <si>
    <t>от 28.06.2024 № 1086</t>
  </si>
  <si>
    <t>(в редакции постановления администрации</t>
  </si>
  <si>
    <t>муниципального образования Кавказский район</t>
  </si>
  <si>
    <t>к постановлению администрации муниципального</t>
  </si>
  <si>
    <t>к</t>
  </si>
  <si>
    <t>"Приложение 2</t>
  </si>
  <si>
    <t xml:space="preserve">                                                               А.Г. Арутюнов</t>
  </si>
  <si>
    <t xml:space="preserve">                           А.Г. Арутюнов</t>
  </si>
  <si>
    <t>"Приложение 3</t>
  </si>
  <si>
    <t>от 30.03.2026 № 448</t>
  </si>
  <si>
    <t>от 30.03.2026 № 448)</t>
  </si>
  <si>
    <t>от 30.03.2026 № 448)_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</si>
</sst>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_(* #,##0.00_);_(* \(#,##0.00\);_(* &quot;-&quot;??_);_(@_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3">
    <xf numFmtId="0" fontId="0" fillId="0" borderId="0" xfId="0"/>
    <xf numFmtId="0" fontId="2" fillId="0" borderId="0" xfId="2" applyFont="1" applyAlignment="1" applyProtection="1">
      <alignment vertical="center" wrapText="1"/>
      <protection hidden="1"/>
    </xf>
    <xf numFmtId="0" fontId="3" fillId="0" borderId="0" xfId="2" applyFont="1" applyAlignment="1" applyProtection="1">
      <alignment wrapText="1"/>
      <protection hidden="1"/>
    </xf>
    <xf numFmtId="0" fontId="1" fillId="0" borderId="0" xfId="2" applyAlignment="1" applyProtection="1">
      <alignment wrapText="1"/>
      <protection hidden="1"/>
    </xf>
    <xf numFmtId="0" fontId="4" fillId="0" borderId="0" xfId="2" applyFont="1" applyAlignment="1" applyProtection="1">
      <alignment vertical="center" wrapText="1"/>
      <protection hidden="1"/>
    </xf>
    <xf numFmtId="0" fontId="6" fillId="0" borderId="0" xfId="2" applyFont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4" fontId="4" fillId="0" borderId="1" xfId="2" applyNumberFormat="1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1" fontId="1" fillId="0" borderId="0" xfId="2" applyNumberFormat="1" applyAlignment="1" applyProtection="1">
      <alignment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2" fillId="0" borderId="1" xfId="2" applyFont="1" applyBorder="1" applyAlignment="1" applyProtection="1">
      <alignment horizontal="center" vertical="center" wrapText="1"/>
      <protection hidden="1"/>
    </xf>
    <xf numFmtId="1" fontId="2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1" xfId="2" applyBorder="1" applyAlignment="1" applyProtection="1">
      <alignment vertical="top" wrapText="1"/>
      <protection hidden="1"/>
    </xf>
    <xf numFmtId="4" fontId="1" fillId="0" borderId="0" xfId="2" applyNumberFormat="1" applyAlignment="1" applyProtection="1">
      <alignment wrapText="1"/>
      <protection hidden="1"/>
    </xf>
    <xf numFmtId="0" fontId="8" fillId="0" borderId="0" xfId="2" applyFont="1" applyAlignment="1" applyProtection="1">
      <alignment horizontal="center" vertical="center" wrapText="1"/>
      <protection hidden="1"/>
    </xf>
    <xf numFmtId="4" fontId="7" fillId="0" borderId="1" xfId="2" applyNumberFormat="1" applyFont="1" applyBorder="1" applyAlignment="1" applyProtection="1">
      <alignment horizontal="center" vertical="center" textRotation="90" wrapText="1"/>
      <protection hidden="1"/>
    </xf>
    <xf numFmtId="43" fontId="1" fillId="0" borderId="0" xfId="1" applyFont="1" applyBorder="1" applyAlignment="1" applyProtection="1">
      <alignment wrapText="1"/>
      <protection hidden="1"/>
    </xf>
    <xf numFmtId="4" fontId="0" fillId="0" borderId="0" xfId="0" applyNumberFormat="1"/>
    <xf numFmtId="0" fontId="4" fillId="2" borderId="1" xfId="2" applyFont="1" applyFill="1" applyBorder="1" applyAlignment="1" applyProtection="1">
      <alignment horizontal="center" vertical="center" wrapText="1"/>
      <protection hidden="1"/>
    </xf>
    <xf numFmtId="0" fontId="4" fillId="2" borderId="0" xfId="2" applyFont="1" applyFill="1" applyAlignment="1" applyProtection="1">
      <alignment vertical="center" wrapText="1"/>
      <protection hidden="1"/>
    </xf>
    <xf numFmtId="0" fontId="1" fillId="2" borderId="0" xfId="2" applyFill="1" applyAlignment="1" applyProtection="1">
      <alignment wrapText="1"/>
      <protection hidden="1"/>
    </xf>
    <xf numFmtId="4" fontId="7" fillId="2" borderId="1" xfId="2" applyNumberFormat="1" applyFont="1" applyFill="1" applyBorder="1" applyAlignment="1" applyProtection="1">
      <alignment horizontal="center" vertical="center" textRotation="90" wrapText="1"/>
      <protection hidden="1"/>
    </xf>
    <xf numFmtId="0" fontId="7" fillId="2" borderId="1" xfId="2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7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17" fontId="4" fillId="0" borderId="1" xfId="2" applyNumberFormat="1" applyFont="1" applyBorder="1" applyAlignment="1" applyProtection="1">
      <alignment horizontal="center" vertical="center" wrapText="1"/>
      <protection hidden="1"/>
    </xf>
    <xf numFmtId="1" fontId="4" fillId="0" borderId="1" xfId="2" applyNumberFormat="1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>
      <alignment horizontal="left" vertical="center" wrapText="1"/>
    </xf>
    <xf numFmtId="164" fontId="4" fillId="0" borderId="1" xfId="2" applyNumberFormat="1" applyFont="1" applyBorder="1" applyAlignment="1" applyProtection="1">
      <alignment horizontal="left" vertical="center" wrapText="1"/>
      <protection hidden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7" fillId="2" borderId="1" xfId="1" applyFont="1" applyFill="1" applyBorder="1" applyAlignment="1">
      <alignment horizontal="left" vertical="center" wrapText="1"/>
    </xf>
    <xf numFmtId="0" fontId="5" fillId="0" borderId="0" xfId="2" applyFont="1" applyAlignment="1" applyProtection="1">
      <alignment vertical="center" wrapText="1"/>
      <protection hidden="1"/>
    </xf>
    <xf numFmtId="0" fontId="1" fillId="0" borderId="0" xfId="2" applyAlignment="1" applyProtection="1">
      <alignment horizontal="center" wrapText="1"/>
      <protection hidden="1"/>
    </xf>
    <xf numFmtId="0" fontId="0" fillId="0" borderId="0" xfId="2" applyFont="1" applyAlignment="1" applyProtection="1">
      <alignment horizontal="center" wrapText="1"/>
      <protection hidden="1"/>
    </xf>
    <xf numFmtId="0" fontId="0" fillId="0" borderId="0" xfId="2" applyFont="1" applyAlignment="1" applyProtection="1">
      <alignment horizontal="left" wrapText="1"/>
      <protection hidden="1"/>
    </xf>
    <xf numFmtId="0" fontId="1" fillId="0" borderId="0" xfId="2" applyAlignment="1" applyProtection="1">
      <alignment horizontal="left" wrapText="1"/>
      <protection hidden="1"/>
    </xf>
    <xf numFmtId="164" fontId="4" fillId="0" borderId="0" xfId="2" applyNumberFormat="1" applyFont="1" applyAlignment="1" applyProtection="1">
      <alignment horizontal="left" vertical="center" wrapText="1"/>
      <protection hidden="1"/>
    </xf>
    <xf numFmtId="0" fontId="4" fillId="0" borderId="0" xfId="2" applyFont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center" vertical="center" wrapText="1"/>
    </xf>
    <xf numFmtId="4" fontId="4" fillId="0" borderId="0" xfId="2" applyNumberFormat="1" applyFont="1" applyAlignment="1" applyProtection="1">
      <alignment horizontal="center" vertical="center" wrapText="1"/>
      <protection hidden="1"/>
    </xf>
    <xf numFmtId="4" fontId="4" fillId="2" borderId="1" xfId="0" applyNumberFormat="1" applyFont="1" applyFill="1" applyBorder="1" applyAlignment="1">
      <alignment horizontal="center" vertical="center" wrapText="1"/>
    </xf>
    <xf numFmtId="4" fontId="7" fillId="0" borderId="1" xfId="2" applyNumberFormat="1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1" fillId="0" borderId="0" xfId="2" applyFont="1" applyAlignment="1" applyProtection="1">
      <alignment wrapText="1"/>
      <protection hidden="1"/>
    </xf>
    <xf numFmtId="0" fontId="4" fillId="0" borderId="0" xfId="2" applyFont="1" applyAlignment="1" applyProtection="1">
      <alignment horizontal="left" wrapText="1"/>
      <protection hidden="1"/>
    </xf>
    <xf numFmtId="0" fontId="12" fillId="0" borderId="0" xfId="2" applyFont="1" applyAlignment="1" applyProtection="1">
      <alignment vertical="center" wrapText="1"/>
      <protection hidden="1"/>
    </xf>
    <xf numFmtId="0" fontId="12" fillId="0" borderId="0" xfId="2" applyFont="1" applyAlignment="1" applyProtection="1">
      <alignment horizontal="left" wrapText="1"/>
      <protection hidden="1"/>
    </xf>
    <xf numFmtId="0" fontId="8" fillId="0" borderId="0" xfId="2" applyFont="1" applyAlignment="1" applyProtection="1">
      <alignment vertical="center" wrapText="1"/>
      <protection hidden="1"/>
    </xf>
    <xf numFmtId="0" fontId="13" fillId="0" borderId="0" xfId="2" applyFont="1" applyAlignment="1" applyProtection="1">
      <alignment wrapText="1"/>
      <protection hidden="1"/>
    </xf>
    <xf numFmtId="1" fontId="13" fillId="0" borderId="0" xfId="2" applyNumberFormat="1" applyFont="1" applyAlignment="1" applyProtection="1">
      <alignment wrapText="1"/>
      <protection hidden="1"/>
    </xf>
    <xf numFmtId="0" fontId="12" fillId="0" borderId="0" xfId="0" applyFont="1"/>
    <xf numFmtId="0" fontId="12" fillId="2" borderId="0" xfId="0" applyFont="1" applyFill="1"/>
    <xf numFmtId="0" fontId="4" fillId="0" borderId="0" xfId="0" applyFont="1" applyAlignment="1"/>
    <xf numFmtId="0" fontId="11" fillId="0" borderId="0" xfId="0" applyFont="1" applyAlignment="1"/>
    <xf numFmtId="0" fontId="4" fillId="0" borderId="0" xfId="2" applyFont="1" applyAlignment="1" applyProtection="1">
      <alignment horizontal="left" wrapText="1"/>
      <protection hidden="1"/>
    </xf>
    <xf numFmtId="0" fontId="4" fillId="0" borderId="1" xfId="2" applyFont="1" applyBorder="1" applyAlignment="1" applyProtection="1">
      <alignment vertical="center" wrapText="1"/>
      <protection hidden="1"/>
    </xf>
    <xf numFmtId="0" fontId="7" fillId="0" borderId="1" xfId="2" applyFont="1" applyBorder="1" applyAlignment="1" applyProtection="1">
      <alignment horizontal="center" vertical="center" textRotation="90" wrapText="1"/>
      <protection hidden="1"/>
    </xf>
    <xf numFmtId="0" fontId="7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4" fillId="0" borderId="1" xfId="2" applyFont="1" applyBorder="1" applyAlignment="1" applyProtection="1">
      <alignment horizontal="center" vertical="center" textRotation="90" wrapText="1"/>
      <protection hidden="1"/>
    </xf>
    <xf numFmtId="0" fontId="12" fillId="0" borderId="0" xfId="2" applyFont="1" applyAlignment="1" applyProtection="1">
      <alignment horizontal="center" vertical="center" wrapText="1"/>
      <protection hidden="1"/>
    </xf>
    <xf numFmtId="0" fontId="5" fillId="0" borderId="0" xfId="2" applyFont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center" vertical="center" wrapText="1"/>
      <protection hidden="1"/>
    </xf>
    <xf numFmtId="0" fontId="4" fillId="0" borderId="0" xfId="2" applyFont="1" applyAlignment="1" applyProtection="1">
      <alignment horizontal="left" vertical="center" wrapText="1"/>
      <protection hidden="1"/>
    </xf>
    <xf numFmtId="0" fontId="12" fillId="0" borderId="0" xfId="0" applyFont="1" applyAlignment="1"/>
    <xf numFmtId="0" fontId="0" fillId="0" borderId="0" xfId="0" applyAlignment="1"/>
    <xf numFmtId="0" fontId="4" fillId="0" borderId="2" xfId="2" applyFont="1" applyBorder="1" applyAlignment="1" applyProtection="1">
      <alignment horizontal="center" vertical="center" wrapText="1"/>
      <protection hidden="1"/>
    </xf>
    <xf numFmtId="0" fontId="4" fillId="0" borderId="3" xfId="2" applyFont="1" applyBorder="1" applyAlignment="1" applyProtection="1">
      <alignment horizontal="center" vertical="center" wrapText="1"/>
      <protection hidden="1"/>
    </xf>
    <xf numFmtId="0" fontId="4" fillId="0" borderId="10" xfId="2" applyFont="1" applyBorder="1" applyAlignment="1" applyProtection="1">
      <alignment horizontal="center" vertical="center" wrapText="1"/>
      <protection hidden="1"/>
    </xf>
    <xf numFmtId="0" fontId="7" fillId="0" borderId="2" xfId="2" applyFont="1" applyBorder="1" applyAlignment="1" applyProtection="1">
      <alignment horizontal="center" vertical="center" wrapText="1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10" xfId="2" applyFont="1" applyBorder="1" applyAlignment="1" applyProtection="1">
      <alignment horizontal="center" vertical="center" wrapText="1"/>
      <protection hidden="1"/>
    </xf>
    <xf numFmtId="0" fontId="4" fillId="0" borderId="4" xfId="2" applyFont="1" applyBorder="1" applyAlignment="1" applyProtection="1">
      <alignment horizontal="center" vertical="center" wrapText="1"/>
      <protection hidden="1"/>
    </xf>
    <xf numFmtId="0" fontId="4" fillId="0" borderId="5" xfId="2" applyFont="1" applyBorder="1" applyAlignment="1" applyProtection="1">
      <alignment horizontal="center" vertical="center" wrapText="1"/>
      <protection hidden="1"/>
    </xf>
    <xf numFmtId="0" fontId="4" fillId="0" borderId="6" xfId="2" applyFont="1" applyBorder="1" applyAlignment="1" applyProtection="1">
      <alignment horizontal="center" vertical="center" wrapText="1"/>
      <protection hidden="1"/>
    </xf>
    <xf numFmtId="0" fontId="4" fillId="0" borderId="7" xfId="2" applyFont="1" applyBorder="1" applyAlignment="1" applyProtection="1">
      <alignment horizontal="center" vertical="center" wrapText="1"/>
      <protection hidden="1"/>
    </xf>
    <xf numFmtId="0" fontId="4" fillId="0" borderId="8" xfId="2" applyFont="1" applyBorder="1" applyAlignment="1" applyProtection="1">
      <alignment horizontal="center" vertical="center" wrapText="1"/>
      <protection hidden="1"/>
    </xf>
    <xf numFmtId="0" fontId="4" fillId="0" borderId="9" xfId="2" applyFont="1" applyBorder="1" applyAlignment="1" applyProtection="1">
      <alignment horizontal="center" vertical="center" wrapText="1"/>
      <protection hidden="1"/>
    </xf>
    <xf numFmtId="0" fontId="12" fillId="0" borderId="0" xfId="2" applyFont="1" applyAlignment="1" applyProtection="1">
      <alignment horizontal="left" wrapText="1"/>
      <protection hidden="1"/>
    </xf>
    <xf numFmtId="0" fontId="4" fillId="0" borderId="1" xfId="2" applyFont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3" xfId="2"/>
    <cellStyle name="Финансовый" xfId="1" builtinId="3"/>
  </cellStyles>
  <dxfs count="19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3"/>
  <sheetViews>
    <sheetView tabSelected="1" zoomScale="85" zoomScaleNormal="85" workbookViewId="0">
      <selection activeCell="A18" sqref="A18:Q18"/>
    </sheetView>
  </sheetViews>
  <sheetFormatPr defaultRowHeight="15"/>
  <cols>
    <col min="2" max="2" width="24" customWidth="1"/>
    <col min="6" max="6" width="10.42578125" bestFit="1" customWidth="1"/>
    <col min="10" max="10" width="16.28515625" customWidth="1"/>
    <col min="11" max="11" width="15.5703125" customWidth="1"/>
    <col min="15" max="15" width="21.140625" customWidth="1"/>
    <col min="16" max="16" width="16.85546875" customWidth="1"/>
    <col min="17" max="17" width="14.42578125" customWidth="1"/>
  </cols>
  <sheetData>
    <row r="1" spans="1:17" s="3" customFormat="1" ht="15.7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M1" s="4"/>
      <c r="N1" s="4"/>
      <c r="O1" s="4" t="s">
        <v>103</v>
      </c>
      <c r="P1" s="64"/>
      <c r="Q1" s="64"/>
    </row>
    <row r="2" spans="1:17" s="3" customFormat="1" ht="15.7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M2" s="4"/>
      <c r="N2" s="4"/>
      <c r="O2" s="66" t="s">
        <v>115</v>
      </c>
      <c r="P2" s="66"/>
      <c r="Q2" s="66"/>
    </row>
    <row r="3" spans="1:17" s="3" customFormat="1" ht="15.7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M3" s="4"/>
      <c r="N3" s="4"/>
      <c r="O3" s="66" t="s">
        <v>88</v>
      </c>
      <c r="P3" s="66"/>
      <c r="Q3" s="66"/>
    </row>
    <row r="4" spans="1:17" s="3" customFormat="1" ht="24" customHeight="1">
      <c r="A4" s="4"/>
      <c r="O4" s="57" t="s">
        <v>121</v>
      </c>
      <c r="P4" s="57"/>
      <c r="Q4" s="57"/>
    </row>
    <row r="5" spans="1:17" s="3" customFormat="1" ht="21" customHeight="1">
      <c r="A5" s="4"/>
      <c r="O5" s="47"/>
      <c r="P5" s="47"/>
      <c r="Q5" s="47"/>
    </row>
    <row r="6" spans="1:17" s="3" customFormat="1" ht="21.75" customHeight="1">
      <c r="A6" s="4"/>
      <c r="O6" s="47" t="s">
        <v>111</v>
      </c>
      <c r="P6" s="47"/>
      <c r="Q6" s="47"/>
    </row>
    <row r="7" spans="1:17" s="3" customFormat="1" ht="16.5" customHeight="1">
      <c r="A7" s="4"/>
      <c r="O7" s="47"/>
      <c r="P7" s="47"/>
      <c r="Q7" s="47"/>
    </row>
    <row r="8" spans="1:17" s="3" customFormat="1" ht="19.5" customHeight="1">
      <c r="A8" s="4"/>
      <c r="O8" s="47" t="s">
        <v>102</v>
      </c>
      <c r="P8" s="47"/>
      <c r="Q8" s="47"/>
    </row>
    <row r="9" spans="1:17" s="3" customFormat="1" ht="21" customHeight="1">
      <c r="A9" s="4"/>
      <c r="O9" s="57" t="s">
        <v>87</v>
      </c>
      <c r="P9" s="57"/>
      <c r="Q9" s="57"/>
    </row>
    <row r="10" spans="1:17" s="3" customFormat="1" ht="18" customHeight="1">
      <c r="A10" s="4"/>
      <c r="O10" s="57" t="s">
        <v>88</v>
      </c>
      <c r="P10" s="57"/>
      <c r="Q10" s="57"/>
    </row>
    <row r="11" spans="1:17" s="3" customFormat="1" ht="20.25" customHeight="1">
      <c r="A11" s="4"/>
      <c r="O11" s="57" t="s">
        <v>112</v>
      </c>
      <c r="P11" s="57"/>
      <c r="Q11" s="57"/>
    </row>
    <row r="12" spans="1:17" s="3" customFormat="1" ht="20.25" customHeight="1">
      <c r="A12" s="4"/>
      <c r="O12" s="57" t="s">
        <v>113</v>
      </c>
      <c r="P12" s="57"/>
      <c r="Q12" s="57"/>
    </row>
    <row r="13" spans="1:17" s="3" customFormat="1" ht="20.25" customHeight="1">
      <c r="A13" s="4"/>
      <c r="O13" s="57" t="s">
        <v>114</v>
      </c>
      <c r="P13" s="57"/>
      <c r="Q13" s="57"/>
    </row>
    <row r="14" spans="1:17" s="3" customFormat="1" ht="20.25" customHeight="1">
      <c r="A14" s="4"/>
      <c r="O14" s="57" t="s">
        <v>122</v>
      </c>
      <c r="P14" s="57"/>
      <c r="Q14" s="57"/>
    </row>
    <row r="15" spans="1:17" s="3" customFormat="1" ht="20.25" customHeight="1">
      <c r="A15" s="4"/>
      <c r="O15" s="47"/>
      <c r="P15" s="47"/>
      <c r="Q15" s="47"/>
    </row>
    <row r="16" spans="1:17" s="3" customFormat="1" ht="24" customHeight="1">
      <c r="A16" s="4"/>
      <c r="O16" s="37"/>
      <c r="P16" s="38"/>
      <c r="Q16" s="38"/>
    </row>
    <row r="17" spans="1:17" s="46" customFormat="1" ht="18.75">
      <c r="A17" s="63" t="s">
        <v>0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</row>
    <row r="18" spans="1:17" s="46" customFormat="1" ht="18.75">
      <c r="A18" s="63" t="s">
        <v>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17" s="46" customFormat="1">
      <c r="A19" s="65" t="s">
        <v>110</v>
      </c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s="46" customFormat="1" ht="18.75">
      <c r="A20" s="63" t="s">
        <v>98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</row>
    <row r="21" spans="1:17" s="3" customFormat="1" ht="18.75">
      <c r="A21" s="5"/>
    </row>
    <row r="22" spans="1:17" s="3" customFormat="1" ht="15.75">
      <c r="A22" s="61" t="s">
        <v>2</v>
      </c>
      <c r="B22" s="60" t="s">
        <v>3</v>
      </c>
      <c r="C22" s="60" t="s">
        <v>4</v>
      </c>
      <c r="D22" s="60"/>
      <c r="E22" s="60"/>
      <c r="F22" s="59" t="s">
        <v>5</v>
      </c>
      <c r="G22" s="59" t="s">
        <v>6</v>
      </c>
      <c r="H22" s="59" t="s">
        <v>7</v>
      </c>
      <c r="I22" s="59" t="s">
        <v>8</v>
      </c>
      <c r="J22" s="60" t="s">
        <v>9</v>
      </c>
      <c r="K22" s="60"/>
      <c r="L22" s="60"/>
      <c r="M22" s="60"/>
      <c r="N22" s="60"/>
      <c r="O22" s="60"/>
      <c r="P22" s="60"/>
      <c r="Q22" s="62" t="s">
        <v>10</v>
      </c>
    </row>
    <row r="23" spans="1:17" s="3" customFormat="1">
      <c r="A23" s="61"/>
      <c r="B23" s="60"/>
      <c r="C23" s="59" t="s">
        <v>11</v>
      </c>
      <c r="D23" s="59" t="s">
        <v>12</v>
      </c>
      <c r="E23" s="59" t="s">
        <v>13</v>
      </c>
      <c r="F23" s="59"/>
      <c r="G23" s="59"/>
      <c r="H23" s="59"/>
      <c r="I23" s="59"/>
      <c r="J23" s="60"/>
      <c r="K23" s="60"/>
      <c r="L23" s="60"/>
      <c r="M23" s="60"/>
      <c r="N23" s="60"/>
      <c r="O23" s="60"/>
      <c r="P23" s="60"/>
      <c r="Q23" s="62"/>
    </row>
    <row r="24" spans="1:17" s="3" customFormat="1" ht="15.75">
      <c r="A24" s="61"/>
      <c r="B24" s="60"/>
      <c r="C24" s="59"/>
      <c r="D24" s="59"/>
      <c r="E24" s="59"/>
      <c r="F24" s="59"/>
      <c r="G24" s="59"/>
      <c r="H24" s="59"/>
      <c r="I24" s="59"/>
      <c r="J24" s="59" t="s">
        <v>14</v>
      </c>
      <c r="K24" s="60" t="s">
        <v>15</v>
      </c>
      <c r="L24" s="60"/>
      <c r="M24" s="60"/>
      <c r="N24" s="60"/>
      <c r="O24" s="60"/>
      <c r="P24" s="60"/>
      <c r="Q24" s="62"/>
    </row>
    <row r="25" spans="1:17" s="3" customFormat="1" ht="15.75">
      <c r="A25" s="61"/>
      <c r="B25" s="60"/>
      <c r="C25" s="59"/>
      <c r="D25" s="59"/>
      <c r="E25" s="59"/>
      <c r="F25" s="59"/>
      <c r="G25" s="59"/>
      <c r="H25" s="59"/>
      <c r="I25" s="59"/>
      <c r="J25" s="59"/>
      <c r="K25" s="59" t="s">
        <v>16</v>
      </c>
      <c r="L25" s="60" t="s">
        <v>17</v>
      </c>
      <c r="M25" s="60"/>
      <c r="N25" s="60"/>
      <c r="O25" s="59" t="s">
        <v>86</v>
      </c>
      <c r="P25" s="59" t="s">
        <v>18</v>
      </c>
      <c r="Q25" s="62"/>
    </row>
    <row r="26" spans="1:17" s="3" customFormat="1" ht="192" customHeight="1">
      <c r="A26" s="61"/>
      <c r="B26" s="60"/>
      <c r="C26" s="59"/>
      <c r="D26" s="59"/>
      <c r="E26" s="59"/>
      <c r="F26" s="59"/>
      <c r="G26" s="59"/>
      <c r="H26" s="59"/>
      <c r="I26" s="59"/>
      <c r="J26" s="59"/>
      <c r="K26" s="59"/>
      <c r="L26" s="25" t="s">
        <v>19</v>
      </c>
      <c r="M26" s="25" t="s">
        <v>20</v>
      </c>
      <c r="N26" s="25" t="s">
        <v>21</v>
      </c>
      <c r="O26" s="59"/>
      <c r="P26" s="59"/>
      <c r="Q26" s="62"/>
    </row>
    <row r="27" spans="1:17" s="3" customFormat="1" ht="15.75">
      <c r="A27" s="61"/>
      <c r="B27" s="60"/>
      <c r="C27" s="26" t="s">
        <v>22</v>
      </c>
      <c r="D27" s="26" t="s">
        <v>22</v>
      </c>
      <c r="E27" s="26" t="s">
        <v>22</v>
      </c>
      <c r="F27" s="26" t="s">
        <v>23</v>
      </c>
      <c r="G27" s="26" t="s">
        <v>24</v>
      </c>
      <c r="H27" s="59"/>
      <c r="I27" s="26" t="s">
        <v>25</v>
      </c>
      <c r="J27" s="26" t="s">
        <v>26</v>
      </c>
      <c r="K27" s="26" t="s">
        <v>26</v>
      </c>
      <c r="L27" s="26" t="s">
        <v>26</v>
      </c>
      <c r="M27" s="26" t="s">
        <v>26</v>
      </c>
      <c r="N27" s="26" t="s">
        <v>26</v>
      </c>
      <c r="O27" s="26" t="s">
        <v>26</v>
      </c>
      <c r="P27" s="26" t="s">
        <v>26</v>
      </c>
      <c r="Q27" s="62"/>
    </row>
    <row r="28" spans="1:17" s="3" customFormat="1" ht="15.75">
      <c r="A28" s="6">
        <v>1</v>
      </c>
      <c r="B28" s="6">
        <v>3</v>
      </c>
      <c r="C28" s="6">
        <v>4</v>
      </c>
      <c r="D28" s="6">
        <v>5</v>
      </c>
      <c r="E28" s="6">
        <v>6</v>
      </c>
      <c r="F28" s="6">
        <v>7</v>
      </c>
      <c r="G28" s="6">
        <v>8</v>
      </c>
      <c r="H28" s="6">
        <v>9</v>
      </c>
      <c r="I28" s="6">
        <v>10</v>
      </c>
      <c r="J28" s="6">
        <v>11</v>
      </c>
      <c r="K28" s="6">
        <v>12</v>
      </c>
      <c r="L28" s="6">
        <v>13</v>
      </c>
      <c r="M28" s="6">
        <v>14</v>
      </c>
      <c r="N28" s="6">
        <v>15</v>
      </c>
      <c r="O28" s="6">
        <v>16</v>
      </c>
      <c r="P28" s="6">
        <v>17</v>
      </c>
      <c r="Q28" s="6">
        <v>18</v>
      </c>
    </row>
    <row r="29" spans="1:17" s="46" customFormat="1" ht="49.5" customHeight="1">
      <c r="A29" s="58" t="s">
        <v>27</v>
      </c>
      <c r="B29" s="58"/>
      <c r="C29" s="45" t="s">
        <v>28</v>
      </c>
      <c r="D29" s="45" t="s">
        <v>28</v>
      </c>
      <c r="E29" s="45" t="s">
        <v>28</v>
      </c>
      <c r="F29" s="45">
        <v>21773.87</v>
      </c>
      <c r="G29" s="45">
        <v>645</v>
      </c>
      <c r="H29" s="45" t="s">
        <v>28</v>
      </c>
      <c r="I29" s="45" t="s">
        <v>28</v>
      </c>
      <c r="J29" s="7">
        <f>J30+J31+J32+J33+J34+J35+J36+J37+J38</f>
        <v>81217429.24000001</v>
      </c>
      <c r="K29" s="7">
        <f>K30+K31+K32+K33+K34+K35+K36+K37+K38</f>
        <v>10121038.309999999</v>
      </c>
      <c r="L29" s="7">
        <v>0</v>
      </c>
      <c r="M29" s="7">
        <v>0</v>
      </c>
      <c r="N29" s="7">
        <v>0</v>
      </c>
      <c r="O29" s="7">
        <f>O30+O31+O32+O33+O34+O35+O36+O37+O38</f>
        <v>3525886.9199999995</v>
      </c>
      <c r="P29" s="7">
        <f>P30+P31+P32+P33+P34+P35+P36+P37+P38</f>
        <v>67570504.00999999</v>
      </c>
      <c r="Q29" s="45" t="s">
        <v>28</v>
      </c>
    </row>
    <row r="30" spans="1:17" s="3" customFormat="1" ht="63">
      <c r="A30" s="6">
        <v>1</v>
      </c>
      <c r="B30" s="39" t="s">
        <v>89</v>
      </c>
      <c r="C30" s="32">
        <v>5</v>
      </c>
      <c r="D30" s="32">
        <v>3</v>
      </c>
      <c r="E30" s="32">
        <v>57</v>
      </c>
      <c r="F30" s="32">
        <v>2970.3</v>
      </c>
      <c r="G30" s="32">
        <v>83</v>
      </c>
      <c r="H30" s="6" t="s">
        <v>85</v>
      </c>
      <c r="I30" s="6" t="s">
        <v>29</v>
      </c>
      <c r="J30" s="7">
        <v>8591722.3399999999</v>
      </c>
      <c r="K30" s="7">
        <v>154909.25</v>
      </c>
      <c r="L30" s="7">
        <v>0</v>
      </c>
      <c r="M30" s="7">
        <v>0</v>
      </c>
      <c r="N30" s="7">
        <v>0</v>
      </c>
      <c r="O30" s="7">
        <v>512712.54</v>
      </c>
      <c r="P30" s="7">
        <f>J30-K30-O30</f>
        <v>7924100.5499999998</v>
      </c>
      <c r="Q30" s="27" t="s">
        <v>99</v>
      </c>
    </row>
    <row r="31" spans="1:17" s="3" customFormat="1" ht="63">
      <c r="A31" s="6">
        <v>2</v>
      </c>
      <c r="B31" s="39" t="s">
        <v>90</v>
      </c>
      <c r="C31" s="40">
        <v>3</v>
      </c>
      <c r="D31" s="40">
        <v>2</v>
      </c>
      <c r="E31" s="40">
        <v>18</v>
      </c>
      <c r="F31" s="40">
        <v>1002.61</v>
      </c>
      <c r="G31" s="40">
        <v>39</v>
      </c>
      <c r="H31" s="6" t="s">
        <v>85</v>
      </c>
      <c r="I31" s="6" t="s">
        <v>29</v>
      </c>
      <c r="J31" s="42">
        <v>4816300.0999999996</v>
      </c>
      <c r="K31" s="42">
        <v>546466.02</v>
      </c>
      <c r="L31" s="42">
        <v>0</v>
      </c>
      <c r="M31" s="42">
        <v>0</v>
      </c>
      <c r="N31" s="42">
        <v>0</v>
      </c>
      <c r="O31" s="42">
        <v>163922.51999999999</v>
      </c>
      <c r="P31" s="7">
        <f t="shared" ref="P31:P38" si="0">J31-K31-O31</f>
        <v>4105911.56</v>
      </c>
      <c r="Q31" s="27" t="s">
        <v>99</v>
      </c>
    </row>
    <row r="32" spans="1:17" s="3" customFormat="1" ht="63">
      <c r="A32" s="6">
        <v>3</v>
      </c>
      <c r="B32" s="39" t="s">
        <v>91</v>
      </c>
      <c r="C32" s="40">
        <v>5</v>
      </c>
      <c r="D32" s="40">
        <v>4</v>
      </c>
      <c r="E32" s="40">
        <v>63</v>
      </c>
      <c r="F32" s="40">
        <v>3808.65</v>
      </c>
      <c r="G32" s="40">
        <v>98</v>
      </c>
      <c r="H32" s="6" t="s">
        <v>85</v>
      </c>
      <c r="I32" s="6" t="s">
        <v>29</v>
      </c>
      <c r="J32" s="42">
        <v>19307725.559999999</v>
      </c>
      <c r="K32" s="42">
        <v>2050996.33</v>
      </c>
      <c r="L32" s="42">
        <v>0</v>
      </c>
      <c r="M32" s="42">
        <v>0</v>
      </c>
      <c r="N32" s="42">
        <v>0</v>
      </c>
      <c r="O32" s="42">
        <v>625189.01</v>
      </c>
      <c r="P32" s="7">
        <f t="shared" si="0"/>
        <v>16631540.219999997</v>
      </c>
      <c r="Q32" s="27" t="s">
        <v>99</v>
      </c>
    </row>
    <row r="33" spans="1:17" s="3" customFormat="1" ht="63">
      <c r="A33" s="6">
        <v>4</v>
      </c>
      <c r="B33" s="39" t="s">
        <v>92</v>
      </c>
      <c r="C33" s="40">
        <v>3</v>
      </c>
      <c r="D33" s="40">
        <v>3</v>
      </c>
      <c r="E33" s="40">
        <v>24</v>
      </c>
      <c r="F33" s="40">
        <v>1449.21</v>
      </c>
      <c r="G33" s="40">
        <v>39</v>
      </c>
      <c r="H33" s="6" t="s">
        <v>85</v>
      </c>
      <c r="I33" s="6" t="s">
        <v>29</v>
      </c>
      <c r="J33" s="42">
        <v>5844528.8099999996</v>
      </c>
      <c r="K33" s="42">
        <v>862886.31</v>
      </c>
      <c r="L33" s="42">
        <v>0</v>
      </c>
      <c r="M33" s="42">
        <v>0</v>
      </c>
      <c r="N33" s="42">
        <v>0</v>
      </c>
      <c r="O33" s="42">
        <v>258334.31</v>
      </c>
      <c r="P33" s="7">
        <f t="shared" si="0"/>
        <v>4723308.1900000004</v>
      </c>
      <c r="Q33" s="27" t="s">
        <v>99</v>
      </c>
    </row>
    <row r="34" spans="1:17" s="3" customFormat="1" ht="63">
      <c r="A34" s="6">
        <v>5</v>
      </c>
      <c r="B34" s="39" t="s">
        <v>93</v>
      </c>
      <c r="C34" s="40">
        <v>3</v>
      </c>
      <c r="D34" s="40">
        <v>3</v>
      </c>
      <c r="E34" s="40">
        <v>24</v>
      </c>
      <c r="F34" s="40">
        <v>1467.2</v>
      </c>
      <c r="G34" s="40">
        <v>39</v>
      </c>
      <c r="H34" s="6" t="s">
        <v>85</v>
      </c>
      <c r="I34" s="6" t="s">
        <v>29</v>
      </c>
      <c r="J34" s="42">
        <v>6114431.4900000002</v>
      </c>
      <c r="K34" s="42">
        <v>774154.75</v>
      </c>
      <c r="L34" s="42">
        <v>0</v>
      </c>
      <c r="M34" s="42">
        <v>0</v>
      </c>
      <c r="N34" s="42">
        <v>0</v>
      </c>
      <c r="O34" s="42">
        <v>231286.43</v>
      </c>
      <c r="P34" s="7">
        <f t="shared" si="0"/>
        <v>5108990.3100000005</v>
      </c>
      <c r="Q34" s="27" t="s">
        <v>99</v>
      </c>
    </row>
    <row r="35" spans="1:17" s="3" customFormat="1" ht="63">
      <c r="A35" s="6">
        <v>6</v>
      </c>
      <c r="B35" s="39" t="s">
        <v>94</v>
      </c>
      <c r="C35" s="40">
        <v>5</v>
      </c>
      <c r="D35" s="40">
        <v>6</v>
      </c>
      <c r="E35" s="40">
        <v>90</v>
      </c>
      <c r="F35" s="40">
        <v>5044.3</v>
      </c>
      <c r="G35" s="40">
        <v>138</v>
      </c>
      <c r="H35" s="6" t="s">
        <v>85</v>
      </c>
      <c r="I35" s="6" t="s">
        <v>29</v>
      </c>
      <c r="J35" s="42">
        <v>22480106.649999999</v>
      </c>
      <c r="K35" s="42">
        <v>2793419.17</v>
      </c>
      <c r="L35" s="42">
        <v>0</v>
      </c>
      <c r="M35" s="42">
        <v>0</v>
      </c>
      <c r="N35" s="42">
        <v>0</v>
      </c>
      <c r="O35" s="42">
        <v>843100.35</v>
      </c>
      <c r="P35" s="7">
        <f t="shared" si="0"/>
        <v>18843587.129999995</v>
      </c>
      <c r="Q35" s="27" t="s">
        <v>99</v>
      </c>
    </row>
    <row r="36" spans="1:17" ht="63">
      <c r="A36" s="6">
        <v>7</v>
      </c>
      <c r="B36" s="30" t="s">
        <v>95</v>
      </c>
      <c r="C36" s="6">
        <v>2</v>
      </c>
      <c r="D36" s="6">
        <v>3</v>
      </c>
      <c r="E36" s="6">
        <v>18</v>
      </c>
      <c r="F36" s="32">
        <v>1046</v>
      </c>
      <c r="G36" s="32">
        <v>30</v>
      </c>
      <c r="H36" s="6" t="s">
        <v>85</v>
      </c>
      <c r="I36" s="6" t="s">
        <v>29</v>
      </c>
      <c r="J36" s="7">
        <v>5215253.84</v>
      </c>
      <c r="K36" s="7">
        <v>588478.59</v>
      </c>
      <c r="L36" s="7">
        <v>0</v>
      </c>
      <c r="M36" s="7">
        <v>0</v>
      </c>
      <c r="N36" s="7">
        <v>0</v>
      </c>
      <c r="O36" s="7">
        <v>178431.86</v>
      </c>
      <c r="P36" s="7">
        <f t="shared" si="0"/>
        <v>4448343.3899999997</v>
      </c>
      <c r="Q36" s="27" t="s">
        <v>99</v>
      </c>
    </row>
    <row r="37" spans="1:17" ht="63">
      <c r="A37" s="6">
        <v>8</v>
      </c>
      <c r="B37" s="30" t="s">
        <v>96</v>
      </c>
      <c r="C37" s="6">
        <v>9</v>
      </c>
      <c r="D37" s="6">
        <v>2</v>
      </c>
      <c r="E37" s="6">
        <v>72</v>
      </c>
      <c r="F37" s="32">
        <v>4504.1000000000004</v>
      </c>
      <c r="G37" s="32">
        <v>167</v>
      </c>
      <c r="H37" s="6" t="s">
        <v>85</v>
      </c>
      <c r="I37" s="6" t="s">
        <v>29</v>
      </c>
      <c r="J37" s="7">
        <v>6723992.6100000003</v>
      </c>
      <c r="K37" s="7">
        <v>2074821.1</v>
      </c>
      <c r="L37" s="7">
        <v>0</v>
      </c>
      <c r="M37" s="7">
        <v>0</v>
      </c>
      <c r="N37" s="7">
        <v>0</v>
      </c>
      <c r="O37" s="7">
        <v>630464.97</v>
      </c>
      <c r="P37" s="7">
        <f t="shared" si="0"/>
        <v>4018706.54</v>
      </c>
      <c r="Q37" s="27" t="s">
        <v>99</v>
      </c>
    </row>
    <row r="38" spans="1:17" ht="63">
      <c r="A38" s="6">
        <v>9</v>
      </c>
      <c r="B38" s="33" t="s">
        <v>97</v>
      </c>
      <c r="C38" s="19">
        <v>2</v>
      </c>
      <c r="D38" s="19">
        <v>2</v>
      </c>
      <c r="E38" s="19">
        <v>8</v>
      </c>
      <c r="F38" s="43">
        <v>481.5</v>
      </c>
      <c r="G38" s="41">
        <v>12</v>
      </c>
      <c r="H38" s="6" t="s">
        <v>85</v>
      </c>
      <c r="I38" s="6" t="s">
        <v>29</v>
      </c>
      <c r="J38" s="7">
        <v>2123367.84</v>
      </c>
      <c r="K38" s="7">
        <v>274906.78999999998</v>
      </c>
      <c r="L38" s="7">
        <v>0</v>
      </c>
      <c r="M38" s="7">
        <v>0</v>
      </c>
      <c r="N38" s="7">
        <v>0</v>
      </c>
      <c r="O38" s="7">
        <v>82444.929999999993</v>
      </c>
      <c r="P38" s="7">
        <f t="shared" si="0"/>
        <v>1766016.1199999999</v>
      </c>
      <c r="Q38" s="27" t="s">
        <v>99</v>
      </c>
    </row>
    <row r="41" spans="1:17" ht="15.75">
      <c r="A41" s="55" t="s">
        <v>106</v>
      </c>
      <c r="B41" s="55"/>
      <c r="C41" s="55"/>
    </row>
    <row r="42" spans="1:17" ht="15.75">
      <c r="A42" s="55" t="s">
        <v>107</v>
      </c>
      <c r="B42" s="55"/>
      <c r="C42" s="55"/>
      <c r="P42" s="56" t="s">
        <v>109</v>
      </c>
      <c r="Q42" s="56"/>
    </row>
    <row r="43" spans="1:17" ht="15.75">
      <c r="A43" s="55" t="s">
        <v>108</v>
      </c>
      <c r="B43" s="55"/>
      <c r="C43" s="55"/>
    </row>
  </sheetData>
  <protectedRanges>
    <protectedRange sqref="H30:I38" name="Диапазон1_1_2"/>
    <protectedRange sqref="G31:G35" name="Диапазон1_1"/>
  </protectedRanges>
  <autoFilter ref="A28:Q28"/>
  <mergeCells count="37">
    <mergeCell ref="A20:Q20"/>
    <mergeCell ref="P1:Q1"/>
    <mergeCell ref="A17:Q17"/>
    <mergeCell ref="A18:Q18"/>
    <mergeCell ref="A19:Q19"/>
    <mergeCell ref="O2:Q2"/>
    <mergeCell ref="O3:Q3"/>
    <mergeCell ref="O4:Q4"/>
    <mergeCell ref="C22:E22"/>
    <mergeCell ref="F22:F26"/>
    <mergeCell ref="G22:G26"/>
    <mergeCell ref="H22:H27"/>
    <mergeCell ref="O25:O26"/>
    <mergeCell ref="C23:C26"/>
    <mergeCell ref="D23:D26"/>
    <mergeCell ref="E23:E26"/>
    <mergeCell ref="J24:J26"/>
    <mergeCell ref="K24:P24"/>
    <mergeCell ref="K25:K26"/>
    <mergeCell ref="L25:N25"/>
    <mergeCell ref="P25:P26"/>
    <mergeCell ref="A41:C41"/>
    <mergeCell ref="A42:C42"/>
    <mergeCell ref="A43:C43"/>
    <mergeCell ref="P42:Q42"/>
    <mergeCell ref="O9:Q9"/>
    <mergeCell ref="O10:Q10"/>
    <mergeCell ref="O11:Q11"/>
    <mergeCell ref="O12:Q12"/>
    <mergeCell ref="O13:Q13"/>
    <mergeCell ref="O14:Q14"/>
    <mergeCell ref="A29:B29"/>
    <mergeCell ref="I22:I26"/>
    <mergeCell ref="J22:P23"/>
    <mergeCell ref="A22:A27"/>
    <mergeCell ref="B22:B27"/>
    <mergeCell ref="Q22:Q27"/>
  </mergeCells>
  <phoneticPr fontId="10" type="noConversion"/>
  <conditionalFormatting sqref="B30:B37">
    <cfRule type="expression" dxfId="18" priority="3">
      <formula>VALUE($C30)</formula>
    </cfRule>
  </conditionalFormatting>
  <conditionalFormatting sqref="C31:G35">
    <cfRule type="expression" dxfId="17" priority="2">
      <formula>VALUE($C31)</formula>
    </cfRule>
  </conditionalFormatting>
  <conditionalFormatting sqref="H30:I38 A31:A32 A34:A37 C36:E38 K36:O38">
    <cfRule type="expression" dxfId="16" priority="8">
      <formula>VALUE(#REF!)</formula>
    </cfRule>
  </conditionalFormatting>
  <conditionalFormatting sqref="J31:O35">
    <cfRule type="expression" dxfId="15" priority="1">
      <formula>VALUE($C31)</formula>
    </cfRule>
  </conditionalFormatting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46"/>
  <sheetViews>
    <sheetView zoomScale="70" zoomScaleNormal="70" workbookViewId="0">
      <selection activeCell="Q14" sqref="Q14:T14"/>
    </sheetView>
  </sheetViews>
  <sheetFormatPr defaultRowHeight="15"/>
  <cols>
    <col min="2" max="2" width="28.5703125" customWidth="1"/>
    <col min="3" max="3" width="16.7109375" customWidth="1"/>
    <col min="4" max="5" width="15.5703125" bestFit="1" customWidth="1"/>
    <col min="6" max="6" width="5.5703125" customWidth="1"/>
    <col min="7" max="7" width="14.28515625" bestFit="1" customWidth="1"/>
    <col min="8" max="8" width="5.5703125" customWidth="1"/>
    <col min="9" max="9" width="15.28515625" customWidth="1"/>
    <col min="10" max="10" width="8.5703125" customWidth="1"/>
    <col min="11" max="11" width="20.140625" customWidth="1"/>
    <col min="12" max="12" width="13.28515625" customWidth="1"/>
    <col min="13" max="13" width="17.140625" customWidth="1"/>
    <col min="14" max="15" width="5.5703125" customWidth="1"/>
    <col min="16" max="16" width="9.7109375" customWidth="1"/>
    <col min="17" max="17" width="19.5703125" customWidth="1"/>
    <col min="18" max="18" width="15.5703125" bestFit="1" customWidth="1"/>
    <col min="19" max="19" width="5.5703125" customWidth="1"/>
    <col min="20" max="20" width="20.28515625" customWidth="1"/>
  </cols>
  <sheetData>
    <row r="1" spans="1:20" s="51" customFormat="1" ht="15.75" customHeight="1">
      <c r="A1" s="48"/>
      <c r="J1" s="52"/>
      <c r="M1" s="48"/>
      <c r="N1" s="48"/>
      <c r="O1" s="48"/>
      <c r="P1" s="48"/>
      <c r="Q1" s="48" t="s">
        <v>104</v>
      </c>
      <c r="R1" s="50"/>
      <c r="S1" s="50"/>
      <c r="T1" s="50"/>
    </row>
    <row r="2" spans="1:20" s="51" customFormat="1" ht="18.75">
      <c r="A2" s="51" t="s">
        <v>116</v>
      </c>
      <c r="C2" s="48" t="s">
        <v>30</v>
      </c>
      <c r="J2" s="52"/>
      <c r="Q2" s="81" t="s">
        <v>115</v>
      </c>
      <c r="R2" s="81"/>
      <c r="S2" s="81"/>
      <c r="T2" s="81"/>
    </row>
    <row r="3" spans="1:20" s="51" customFormat="1" ht="18.75">
      <c r="C3" s="48"/>
      <c r="J3" s="52"/>
      <c r="Q3" s="81" t="s">
        <v>88</v>
      </c>
      <c r="R3" s="81"/>
      <c r="S3" s="81"/>
      <c r="T3" s="81"/>
    </row>
    <row r="4" spans="1:20" s="51" customFormat="1" ht="18.75">
      <c r="C4" s="48" t="s">
        <v>31</v>
      </c>
      <c r="J4" s="52"/>
      <c r="Q4" s="81" t="s">
        <v>121</v>
      </c>
      <c r="R4" s="81"/>
      <c r="S4" s="81"/>
      <c r="T4" s="81"/>
    </row>
    <row r="5" spans="1:20" s="51" customFormat="1" ht="18.75">
      <c r="C5" s="48"/>
      <c r="J5" s="52"/>
      <c r="Q5" s="49"/>
      <c r="R5" s="49"/>
      <c r="S5" s="49"/>
      <c r="T5" s="49"/>
    </row>
    <row r="6" spans="1:20" s="51" customFormat="1" ht="18.75">
      <c r="C6" s="48"/>
      <c r="J6" s="52"/>
      <c r="Q6" s="49" t="s">
        <v>117</v>
      </c>
      <c r="R6" s="49"/>
      <c r="S6" s="49"/>
      <c r="T6" s="49"/>
    </row>
    <row r="7" spans="1:20" s="51" customFormat="1" ht="18.75">
      <c r="C7" s="48"/>
      <c r="J7" s="52"/>
      <c r="Q7" s="49"/>
      <c r="R7" s="49"/>
      <c r="S7" s="49"/>
      <c r="T7" s="49"/>
    </row>
    <row r="8" spans="1:20" s="51" customFormat="1" ht="18.75">
      <c r="C8" s="48"/>
      <c r="J8" s="52"/>
      <c r="Q8" s="49" t="s">
        <v>102</v>
      </c>
      <c r="R8" s="49"/>
      <c r="S8" s="49"/>
      <c r="T8" s="49"/>
    </row>
    <row r="9" spans="1:20" s="51" customFormat="1" ht="18.75">
      <c r="C9" s="48"/>
      <c r="J9" s="52"/>
      <c r="Q9" s="81" t="s">
        <v>87</v>
      </c>
      <c r="R9" s="81"/>
      <c r="S9" s="81"/>
      <c r="T9" s="81"/>
    </row>
    <row r="10" spans="1:20" s="51" customFormat="1" ht="18.75">
      <c r="C10" s="48"/>
      <c r="J10" s="52"/>
      <c r="Q10" s="81" t="s">
        <v>88</v>
      </c>
      <c r="R10" s="81"/>
      <c r="S10" s="81"/>
      <c r="T10" s="81"/>
    </row>
    <row r="11" spans="1:20" s="51" customFormat="1" ht="18.75">
      <c r="C11" s="48"/>
      <c r="J11" s="52"/>
      <c r="Q11" s="81" t="s">
        <v>112</v>
      </c>
      <c r="R11" s="81"/>
      <c r="S11" s="81"/>
      <c r="T11" s="49"/>
    </row>
    <row r="12" spans="1:20" s="51" customFormat="1" ht="18.75">
      <c r="C12" s="48"/>
      <c r="J12" s="52"/>
      <c r="Q12" s="81" t="s">
        <v>113</v>
      </c>
      <c r="R12" s="81"/>
      <c r="S12" s="81"/>
      <c r="T12" s="81"/>
    </row>
    <row r="13" spans="1:20" s="51" customFormat="1" ht="18.75">
      <c r="C13" s="48"/>
      <c r="J13" s="52"/>
      <c r="Q13" s="81" t="s">
        <v>114</v>
      </c>
      <c r="R13" s="81"/>
      <c r="S13" s="81"/>
      <c r="T13" s="81"/>
    </row>
    <row r="14" spans="1:20" s="51" customFormat="1" ht="18.75">
      <c r="C14" s="48"/>
      <c r="J14" s="52"/>
      <c r="Q14" s="81" t="s">
        <v>123</v>
      </c>
      <c r="R14" s="81"/>
      <c r="S14" s="81"/>
      <c r="T14" s="81"/>
    </row>
    <row r="15" spans="1:20" s="3" customFormat="1" ht="15.75">
      <c r="C15" s="4"/>
      <c r="J15" s="9"/>
      <c r="Q15" s="47"/>
      <c r="R15" s="47"/>
      <c r="S15" s="47"/>
      <c r="T15" s="47"/>
    </row>
    <row r="16" spans="1:20" s="3" customFormat="1" ht="15.75">
      <c r="C16" s="4"/>
      <c r="J16" s="9"/>
      <c r="Q16" s="47"/>
      <c r="R16" s="47"/>
      <c r="S16" s="47"/>
      <c r="T16" s="47"/>
    </row>
    <row r="17" spans="1:24" s="3" customFormat="1" ht="15.75">
      <c r="C17" s="4"/>
      <c r="J17" s="9"/>
      <c r="Q17" s="36"/>
      <c r="R17" s="35"/>
      <c r="S17" s="35"/>
      <c r="T17" s="35"/>
    </row>
    <row r="18" spans="1:24" s="46" customFormat="1" ht="18.75">
      <c r="A18" s="63" t="s">
        <v>32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</row>
    <row r="19" spans="1:24" s="46" customFormat="1" ht="18.75">
      <c r="A19" s="63" t="s">
        <v>1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</row>
    <row r="20" spans="1:24" s="46" customFormat="1" ht="18.75">
      <c r="A20" s="63" t="s">
        <v>100</v>
      </c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</row>
    <row r="21" spans="1:24" s="46" customFormat="1" ht="18.75">
      <c r="A21" s="63" t="s">
        <v>33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</row>
    <row r="22" spans="1:24" s="3" customFormat="1" ht="18.75">
      <c r="A22" s="5"/>
      <c r="J22" s="9"/>
    </row>
    <row r="23" spans="1:24" s="3" customFormat="1" ht="15.75" customHeight="1">
      <c r="A23" s="69" t="s">
        <v>2</v>
      </c>
      <c r="B23" s="69" t="s">
        <v>3</v>
      </c>
      <c r="C23" s="72" t="s">
        <v>34</v>
      </c>
      <c r="D23" s="61" t="s">
        <v>35</v>
      </c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</row>
    <row r="24" spans="1:24" s="3" customFormat="1" ht="15.75" customHeight="1">
      <c r="A24" s="70"/>
      <c r="B24" s="70"/>
      <c r="C24" s="73"/>
      <c r="D24" s="75" t="s">
        <v>36</v>
      </c>
      <c r="E24" s="76"/>
      <c r="F24" s="76"/>
      <c r="G24" s="76"/>
      <c r="H24" s="76"/>
      <c r="I24" s="77"/>
      <c r="J24" s="62" t="s">
        <v>37</v>
      </c>
      <c r="K24" s="62"/>
      <c r="L24" s="62" t="s">
        <v>38</v>
      </c>
      <c r="M24" s="62"/>
      <c r="N24" s="62" t="s">
        <v>39</v>
      </c>
      <c r="O24" s="62"/>
      <c r="P24" s="62" t="s">
        <v>40</v>
      </c>
      <c r="Q24" s="62"/>
      <c r="R24" s="62"/>
      <c r="S24" s="62" t="s">
        <v>41</v>
      </c>
      <c r="T24" s="62"/>
    </row>
    <row r="25" spans="1:24" s="3" customFormat="1">
      <c r="A25" s="70"/>
      <c r="B25" s="70"/>
      <c r="C25" s="73"/>
      <c r="D25" s="78"/>
      <c r="E25" s="79"/>
      <c r="F25" s="79"/>
      <c r="G25" s="79"/>
      <c r="H25" s="79"/>
      <c r="I25" s="80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</row>
    <row r="26" spans="1:24" s="3" customFormat="1" ht="114.75" customHeight="1">
      <c r="A26" s="70"/>
      <c r="B26" s="70"/>
      <c r="C26" s="74"/>
      <c r="D26" s="8" t="s">
        <v>42</v>
      </c>
      <c r="E26" s="8" t="s">
        <v>43</v>
      </c>
      <c r="F26" s="8" t="s">
        <v>44</v>
      </c>
      <c r="G26" s="8" t="s">
        <v>45</v>
      </c>
      <c r="H26" s="8" t="s">
        <v>46</v>
      </c>
      <c r="I26" s="8" t="s">
        <v>47</v>
      </c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</row>
    <row r="27" spans="1:24" s="3" customFormat="1">
      <c r="A27" s="71"/>
      <c r="B27" s="71"/>
      <c r="C27" s="11" t="s">
        <v>26</v>
      </c>
      <c r="D27" s="11" t="s">
        <v>26</v>
      </c>
      <c r="E27" s="11" t="s">
        <v>26</v>
      </c>
      <c r="F27" s="11" t="s">
        <v>26</v>
      </c>
      <c r="G27" s="11" t="s">
        <v>26</v>
      </c>
      <c r="H27" s="11" t="s">
        <v>26</v>
      </c>
      <c r="I27" s="11" t="s">
        <v>26</v>
      </c>
      <c r="J27" s="12" t="s">
        <v>22</v>
      </c>
      <c r="K27" s="11" t="s">
        <v>26</v>
      </c>
      <c r="L27" s="11" t="s">
        <v>48</v>
      </c>
      <c r="M27" s="11" t="s">
        <v>26</v>
      </c>
      <c r="N27" s="11" t="s">
        <v>48</v>
      </c>
      <c r="O27" s="11" t="s">
        <v>26</v>
      </c>
      <c r="P27" s="11" t="s">
        <v>48</v>
      </c>
      <c r="Q27" s="11" t="s">
        <v>49</v>
      </c>
      <c r="R27" s="11" t="s">
        <v>26</v>
      </c>
      <c r="S27" s="11" t="s">
        <v>48</v>
      </c>
      <c r="T27" s="11" t="s">
        <v>26</v>
      </c>
    </row>
    <row r="28" spans="1:24" s="3" customFormat="1" ht="89.25" hidden="1">
      <c r="A28" s="10"/>
      <c r="B28" s="10"/>
      <c r="C28" s="13"/>
      <c r="D28" s="11" t="s">
        <v>50</v>
      </c>
      <c r="E28" s="11" t="s">
        <v>51</v>
      </c>
      <c r="F28" s="11" t="s">
        <v>52</v>
      </c>
      <c r="G28" s="11" t="s">
        <v>53</v>
      </c>
      <c r="H28" s="11" t="s">
        <v>54</v>
      </c>
      <c r="I28" s="11" t="s">
        <v>55</v>
      </c>
      <c r="J28" s="12" t="s">
        <v>56</v>
      </c>
      <c r="K28" s="11" t="s">
        <v>56</v>
      </c>
      <c r="L28" s="11" t="s">
        <v>57</v>
      </c>
      <c r="M28" s="11" t="s">
        <v>57</v>
      </c>
      <c r="N28" s="11" t="s">
        <v>58</v>
      </c>
      <c r="O28" s="11" t="s">
        <v>58</v>
      </c>
      <c r="P28" s="11" t="s">
        <v>59</v>
      </c>
      <c r="Q28" s="11" t="s">
        <v>59</v>
      </c>
      <c r="R28" s="11" t="s">
        <v>59</v>
      </c>
      <c r="S28" s="11" t="s">
        <v>60</v>
      </c>
      <c r="T28" s="11" t="s">
        <v>60</v>
      </c>
    </row>
    <row r="29" spans="1:24" s="3" customFormat="1" ht="15.75">
      <c r="A29" s="6">
        <v>1</v>
      </c>
      <c r="B29" s="6">
        <v>2</v>
      </c>
      <c r="C29" s="6">
        <v>3</v>
      </c>
      <c r="D29" s="6">
        <v>4</v>
      </c>
      <c r="E29" s="6">
        <v>5</v>
      </c>
      <c r="F29" s="6">
        <v>6</v>
      </c>
      <c r="G29" s="6">
        <v>7</v>
      </c>
      <c r="H29" s="6">
        <v>8</v>
      </c>
      <c r="I29" s="6">
        <v>9</v>
      </c>
      <c r="J29" s="6">
        <v>10</v>
      </c>
      <c r="K29" s="6">
        <v>11</v>
      </c>
      <c r="L29" s="6">
        <v>12</v>
      </c>
      <c r="M29" s="6">
        <v>13</v>
      </c>
      <c r="N29" s="6">
        <v>14</v>
      </c>
      <c r="O29" s="6">
        <v>15</v>
      </c>
      <c r="P29" s="6">
        <v>16</v>
      </c>
      <c r="Q29" s="6">
        <v>17</v>
      </c>
      <c r="R29" s="6">
        <v>18</v>
      </c>
      <c r="S29" s="6">
        <v>19</v>
      </c>
      <c r="T29" s="6">
        <v>20</v>
      </c>
    </row>
    <row r="30" spans="1:24" s="46" customFormat="1" ht="51.75" customHeight="1">
      <c r="A30" s="58" t="s">
        <v>27</v>
      </c>
      <c r="B30" s="58"/>
      <c r="C30" s="44">
        <f>C31+C32+C33+C34+C35+C36+C37+C38+C39</f>
        <v>79359856.840000004</v>
      </c>
      <c r="D30" s="44">
        <f t="shared" ref="D30:T30" si="0">SUM(D31:D39)</f>
        <v>7537935.8099999996</v>
      </c>
      <c r="E30" s="44">
        <f t="shared" si="0"/>
        <v>7552344.5199999996</v>
      </c>
      <c r="F30" s="44">
        <f t="shared" si="0"/>
        <v>0</v>
      </c>
      <c r="G30" s="44">
        <f t="shared" si="0"/>
        <v>0</v>
      </c>
      <c r="H30" s="44">
        <f t="shared" si="0"/>
        <v>0</v>
      </c>
      <c r="I30" s="44">
        <f t="shared" si="0"/>
        <v>0</v>
      </c>
      <c r="J30" s="44">
        <f t="shared" si="0"/>
        <v>2</v>
      </c>
      <c r="K30" s="44">
        <f t="shared" si="0"/>
        <v>6407497.1699999999</v>
      </c>
      <c r="L30" s="44">
        <f t="shared" si="0"/>
        <v>4971.6599999999989</v>
      </c>
      <c r="M30" s="44">
        <f t="shared" si="0"/>
        <v>27236076.449999999</v>
      </c>
      <c r="N30" s="44">
        <f t="shared" si="0"/>
        <v>0</v>
      </c>
      <c r="O30" s="44">
        <f t="shared" si="0"/>
        <v>0</v>
      </c>
      <c r="P30" s="44">
        <f t="shared" si="0"/>
        <v>5140.08</v>
      </c>
      <c r="Q30" s="44">
        <f t="shared" si="0"/>
        <v>3087.2</v>
      </c>
      <c r="R30" s="7">
        <f t="shared" si="0"/>
        <v>30626002.890000001</v>
      </c>
      <c r="S30" s="7">
        <f t="shared" si="0"/>
        <v>0</v>
      </c>
      <c r="T30" s="7">
        <f t="shared" si="0"/>
        <v>0</v>
      </c>
    </row>
    <row r="31" spans="1:24" s="3" customFormat="1" ht="63">
      <c r="A31" s="6">
        <v>1</v>
      </c>
      <c r="B31" s="39" t="s">
        <v>89</v>
      </c>
      <c r="C31" s="7">
        <f>D31+E31+F31+G31+H31+I31+K31+M31+O31+R31+T31</f>
        <v>8474199.4600000009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28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1603.56</v>
      </c>
      <c r="Q31" s="7">
        <v>0</v>
      </c>
      <c r="R31" s="7">
        <v>8474199.4600000009</v>
      </c>
      <c r="S31" s="7">
        <v>0</v>
      </c>
      <c r="T31" s="7">
        <v>0</v>
      </c>
      <c r="X31" s="14"/>
    </row>
    <row r="32" spans="1:24" s="3" customFormat="1" ht="63">
      <c r="A32" s="6">
        <f>A31+1</f>
        <v>2</v>
      </c>
      <c r="B32" s="39" t="s">
        <v>90</v>
      </c>
      <c r="C32" s="7">
        <f t="shared" ref="C32:C39" si="1">D32+E32+F32+G32+H32+I32+K32+M32+O32+R32+T32</f>
        <v>4648332.1999999993</v>
      </c>
      <c r="D32" s="44">
        <v>644004.24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28">
        <v>0</v>
      </c>
      <c r="K32" s="7">
        <v>0</v>
      </c>
      <c r="L32" s="7">
        <v>393.29</v>
      </c>
      <c r="M32" s="7">
        <v>1762346.81</v>
      </c>
      <c r="N32" s="7">
        <v>0</v>
      </c>
      <c r="O32" s="7">
        <v>0</v>
      </c>
      <c r="P32" s="7">
        <v>328.56</v>
      </c>
      <c r="Q32" s="7">
        <v>312</v>
      </c>
      <c r="R32" s="7">
        <v>2241981.15</v>
      </c>
      <c r="S32" s="7">
        <v>0</v>
      </c>
      <c r="T32" s="7">
        <v>0</v>
      </c>
    </row>
    <row r="33" spans="1:20" s="3" customFormat="1" ht="63">
      <c r="A33" s="6">
        <f t="shared" ref="A33:A39" si="2">A32+1</f>
        <v>3</v>
      </c>
      <c r="B33" s="39" t="s">
        <v>91</v>
      </c>
      <c r="C33" s="7">
        <f t="shared" si="1"/>
        <v>18952381.780000001</v>
      </c>
      <c r="D33" s="7">
        <v>1983782.16</v>
      </c>
      <c r="E33" s="7">
        <v>2674588.9700000002</v>
      </c>
      <c r="F33" s="7">
        <v>0</v>
      </c>
      <c r="G33" s="7">
        <v>0</v>
      </c>
      <c r="H33" s="7">
        <v>0</v>
      </c>
      <c r="I33" s="7">
        <v>0</v>
      </c>
      <c r="J33" s="28">
        <v>0</v>
      </c>
      <c r="K33" s="7">
        <v>0</v>
      </c>
      <c r="L33" s="7">
        <v>900.75</v>
      </c>
      <c r="M33" s="44">
        <v>5397185.0800000001</v>
      </c>
      <c r="N33" s="7">
        <v>0</v>
      </c>
      <c r="O33" s="7">
        <v>0</v>
      </c>
      <c r="P33" s="7">
        <v>1643.91</v>
      </c>
      <c r="Q33" s="7">
        <v>0</v>
      </c>
      <c r="R33" s="7">
        <v>8896825.5700000003</v>
      </c>
      <c r="S33" s="7">
        <v>0</v>
      </c>
      <c r="T33" s="7">
        <v>0</v>
      </c>
    </row>
    <row r="34" spans="1:20" s="3" customFormat="1" ht="63">
      <c r="A34" s="6">
        <f t="shared" si="2"/>
        <v>4</v>
      </c>
      <c r="B34" s="39" t="s">
        <v>92</v>
      </c>
      <c r="C34" s="7">
        <f t="shared" si="1"/>
        <v>5652933.0999999996</v>
      </c>
      <c r="D34" s="7">
        <v>1015435.43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28">
        <v>0</v>
      </c>
      <c r="K34" s="7">
        <v>0</v>
      </c>
      <c r="L34" s="7">
        <v>613.12</v>
      </c>
      <c r="M34" s="7">
        <v>2440297.27</v>
      </c>
      <c r="N34" s="7">
        <v>0</v>
      </c>
      <c r="O34" s="7">
        <v>0</v>
      </c>
      <c r="P34" s="7">
        <v>375.76</v>
      </c>
      <c r="Q34" s="7">
        <v>477</v>
      </c>
      <c r="R34" s="7">
        <v>2197200.4</v>
      </c>
      <c r="S34" s="7">
        <v>0</v>
      </c>
      <c r="T34" s="7">
        <v>0</v>
      </c>
    </row>
    <row r="35" spans="1:20" s="3" customFormat="1" ht="63">
      <c r="A35" s="6">
        <f t="shared" si="2"/>
        <v>5</v>
      </c>
      <c r="B35" s="39" t="s">
        <v>93</v>
      </c>
      <c r="C35" s="7">
        <f t="shared" si="1"/>
        <v>5923732.1299999999</v>
      </c>
      <c r="D35" s="7">
        <v>1015435.43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28">
        <v>0</v>
      </c>
      <c r="K35" s="7">
        <v>0</v>
      </c>
      <c r="L35" s="44">
        <v>613</v>
      </c>
      <c r="M35" s="7">
        <v>2506344.88</v>
      </c>
      <c r="N35" s="7">
        <v>0</v>
      </c>
      <c r="O35" s="7">
        <v>0</v>
      </c>
      <c r="P35" s="7">
        <v>452.75</v>
      </c>
      <c r="Q35" s="7">
        <v>490</v>
      </c>
      <c r="R35" s="7">
        <v>2401951.8199999998</v>
      </c>
      <c r="S35" s="7">
        <v>0</v>
      </c>
      <c r="T35" s="7">
        <v>0</v>
      </c>
    </row>
    <row r="36" spans="1:20" s="3" customFormat="1" ht="63">
      <c r="A36" s="6">
        <f t="shared" si="2"/>
        <v>6</v>
      </c>
      <c r="B36" s="39" t="s">
        <v>94</v>
      </c>
      <c r="C36" s="7">
        <f t="shared" si="1"/>
        <v>22105970.890000001</v>
      </c>
      <c r="D36" s="7">
        <v>2879278.55</v>
      </c>
      <c r="E36" s="7">
        <v>4877755.55</v>
      </c>
      <c r="F36" s="7">
        <v>0</v>
      </c>
      <c r="G36" s="7">
        <v>0</v>
      </c>
      <c r="H36" s="7">
        <v>0</v>
      </c>
      <c r="I36" s="7">
        <v>0</v>
      </c>
      <c r="J36" s="28">
        <v>0</v>
      </c>
      <c r="K36" s="7">
        <v>0</v>
      </c>
      <c r="L36" s="7">
        <v>1304</v>
      </c>
      <c r="M36" s="7">
        <v>7935092.2999999998</v>
      </c>
      <c r="N36" s="7">
        <v>0</v>
      </c>
      <c r="O36" s="7">
        <v>0</v>
      </c>
      <c r="P36" s="7">
        <v>735.54</v>
      </c>
      <c r="Q36" s="7">
        <v>1808.2</v>
      </c>
      <c r="R36" s="7">
        <v>6413844.4900000002</v>
      </c>
      <c r="S36" s="7">
        <v>0</v>
      </c>
      <c r="T36" s="7">
        <v>0</v>
      </c>
    </row>
    <row r="37" spans="1:20" s="3" customFormat="1" ht="63">
      <c r="A37" s="6">
        <f t="shared" si="2"/>
        <v>7</v>
      </c>
      <c r="B37" s="30" t="s">
        <v>95</v>
      </c>
      <c r="C37" s="7">
        <f t="shared" si="1"/>
        <v>5140204.92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28">
        <v>0</v>
      </c>
      <c r="K37" s="7">
        <v>0</v>
      </c>
      <c r="L37" s="7">
        <v>819.81</v>
      </c>
      <c r="M37" s="7">
        <v>5140204.92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</row>
    <row r="38" spans="1:20" s="3" customFormat="1" ht="63">
      <c r="A38" s="6">
        <f t="shared" si="2"/>
        <v>8</v>
      </c>
      <c r="B38" s="30" t="s">
        <v>96</v>
      </c>
      <c r="C38" s="7">
        <f t="shared" si="1"/>
        <v>6407497.1699999999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28">
        <v>2</v>
      </c>
      <c r="K38" s="7">
        <v>6407497.1699999999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</row>
    <row r="39" spans="1:20" s="3" customFormat="1" ht="63">
      <c r="A39" s="6">
        <f t="shared" si="2"/>
        <v>9</v>
      </c>
      <c r="B39" s="33" t="s">
        <v>97</v>
      </c>
      <c r="C39" s="7">
        <f t="shared" si="1"/>
        <v>2054605.19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28">
        <v>0</v>
      </c>
      <c r="K39" s="7">
        <v>0</v>
      </c>
      <c r="L39" s="7">
        <v>327.69</v>
      </c>
      <c r="M39" s="7">
        <v>2054605.19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</row>
    <row r="41" spans="1:20">
      <c r="C41" s="18"/>
    </row>
    <row r="44" spans="1:20" ht="18.75">
      <c r="A44" s="67" t="s">
        <v>106</v>
      </c>
      <c r="B44" s="67"/>
      <c r="C44" s="67"/>
    </row>
    <row r="45" spans="1:20" ht="18.75">
      <c r="A45" s="67" t="s">
        <v>107</v>
      </c>
      <c r="B45" s="67"/>
      <c r="C45" s="67"/>
      <c r="Q45" s="67" t="s">
        <v>118</v>
      </c>
      <c r="R45" s="67"/>
      <c r="S45" s="68"/>
      <c r="T45" s="68"/>
    </row>
    <row r="46" spans="1:20" ht="18.75">
      <c r="A46" s="67" t="s">
        <v>108</v>
      </c>
      <c r="B46" s="67"/>
      <c r="C46" s="67"/>
    </row>
  </sheetData>
  <mergeCells count="28">
    <mergeCell ref="Q2:T2"/>
    <mergeCell ref="Q4:T4"/>
    <mergeCell ref="Q3:T3"/>
    <mergeCell ref="A21:T21"/>
    <mergeCell ref="A18:T18"/>
    <mergeCell ref="A19:T19"/>
    <mergeCell ref="A20:T20"/>
    <mergeCell ref="Q9:T9"/>
    <mergeCell ref="Q10:T10"/>
    <mergeCell ref="Q11:S11"/>
    <mergeCell ref="Q12:T12"/>
    <mergeCell ref="Q13:T13"/>
    <mergeCell ref="Q14:T14"/>
    <mergeCell ref="A23:A27"/>
    <mergeCell ref="B23:B27"/>
    <mergeCell ref="C23:C26"/>
    <mergeCell ref="D23:T23"/>
    <mergeCell ref="D24:I25"/>
    <mergeCell ref="J24:K26"/>
    <mergeCell ref="L24:M26"/>
    <mergeCell ref="N24:O26"/>
    <mergeCell ref="P24:R26"/>
    <mergeCell ref="S24:T26"/>
    <mergeCell ref="A44:C44"/>
    <mergeCell ref="A45:C45"/>
    <mergeCell ref="A46:C46"/>
    <mergeCell ref="Q45:T45"/>
    <mergeCell ref="A30:B30"/>
  </mergeCells>
  <conditionalFormatting sqref="A32:A39">
    <cfRule type="expression" dxfId="14" priority="19">
      <formula>VALUE(#REF!)</formula>
    </cfRule>
  </conditionalFormatting>
  <conditionalFormatting sqref="B31:B38">
    <cfRule type="expression" dxfId="13" priority="16">
      <formula>VALUE($C31)</formula>
    </cfRule>
  </conditionalFormatting>
  <conditionalFormatting sqref="C31:C36 F31:K36 N31:O36 S31:T36 C37:T39">
    <cfRule type="expression" dxfId="12" priority="24">
      <formula>VALUE(#REF!)</formula>
    </cfRule>
  </conditionalFormatting>
  <conditionalFormatting sqref="C31:T39">
    <cfRule type="expression" dxfId="11" priority="3">
      <formula>OR(EXACT($A27,"РАЗДЕЛ 1"),EXACT($A27,"РАЗДЕЛ 2"))</formula>
    </cfRule>
  </conditionalFormatting>
  <conditionalFormatting sqref="D31:E36">
    <cfRule type="expression" dxfId="10" priority="11">
      <formula>VALUE($B31)</formula>
    </cfRule>
  </conditionalFormatting>
  <conditionalFormatting sqref="D31:T39">
    <cfRule type="expression" dxfId="9" priority="1">
      <formula>OR(EXACT($A26,"РАЗДЕЛ 1"),EXACT($A26,"РАЗДЕЛ 2"))</formula>
    </cfRule>
  </conditionalFormatting>
  <conditionalFormatting sqref="L31:M36">
    <cfRule type="expression" dxfId="8" priority="5">
      <formula>VALUE($B31)</formula>
    </cfRule>
  </conditionalFormatting>
  <conditionalFormatting sqref="P31:R36">
    <cfRule type="expression" dxfId="7" priority="2">
      <formula>VALUE($B31)</formula>
    </cfRule>
  </conditionalFormatting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2"/>
  <sheetViews>
    <sheetView zoomScale="70" zoomScaleNormal="70" workbookViewId="0">
      <selection activeCell="M13" sqref="M13:P13"/>
    </sheetView>
  </sheetViews>
  <sheetFormatPr defaultRowHeight="15"/>
  <cols>
    <col min="2" max="2" width="0" hidden="1" customWidth="1"/>
    <col min="3" max="3" width="24.28515625" customWidth="1"/>
    <col min="4" max="4" width="14" customWidth="1"/>
    <col min="7" max="7" width="15.28515625" style="24" customWidth="1"/>
    <col min="13" max="13" width="18.42578125" style="24" customWidth="1"/>
    <col min="14" max="14" width="15.28515625" customWidth="1"/>
    <col min="15" max="15" width="12.42578125" bestFit="1" customWidth="1"/>
  </cols>
  <sheetData>
    <row r="1" spans="1:16" s="3" customFormat="1" ht="15.75" customHeight="1">
      <c r="A1" s="4"/>
      <c r="B1" s="4"/>
      <c r="G1" s="20"/>
      <c r="H1" s="4"/>
      <c r="I1" s="4"/>
      <c r="J1" s="4"/>
      <c r="K1" s="4"/>
      <c r="L1" s="4"/>
      <c r="M1" s="4" t="s">
        <v>105</v>
      </c>
      <c r="N1" s="34"/>
      <c r="O1" s="34"/>
      <c r="P1" s="34"/>
    </row>
    <row r="2" spans="1:16" s="3" customFormat="1" ht="15.75">
      <c r="D2" s="4" t="s">
        <v>30</v>
      </c>
      <c r="G2" s="21"/>
      <c r="M2" s="57" t="s">
        <v>87</v>
      </c>
      <c r="N2" s="57"/>
      <c r="O2" s="57"/>
      <c r="P2" s="57"/>
    </row>
    <row r="3" spans="1:16" s="3" customFormat="1" ht="15.75">
      <c r="D3" s="4"/>
      <c r="G3" s="21"/>
      <c r="M3" s="57" t="s">
        <v>88</v>
      </c>
      <c r="N3" s="57"/>
      <c r="O3" s="57"/>
      <c r="P3" s="57"/>
    </row>
    <row r="4" spans="1:16" s="3" customFormat="1" ht="15.75">
      <c r="D4" s="4" t="s">
        <v>31</v>
      </c>
      <c r="G4" s="21"/>
      <c r="M4" s="57" t="s">
        <v>121</v>
      </c>
      <c r="N4" s="57"/>
      <c r="O4" s="57"/>
      <c r="P4" s="57"/>
    </row>
    <row r="5" spans="1:16" s="3" customFormat="1" ht="15.75">
      <c r="D5" s="4"/>
      <c r="G5" s="21"/>
      <c r="M5" s="47"/>
      <c r="N5" s="47"/>
      <c r="O5" s="47"/>
      <c r="P5" s="47"/>
    </row>
    <row r="6" spans="1:16" s="3" customFormat="1" ht="15.75">
      <c r="D6" s="4"/>
      <c r="G6" s="21"/>
      <c r="M6" s="57" t="s">
        <v>120</v>
      </c>
      <c r="N6" s="57"/>
      <c r="O6" s="57"/>
      <c r="P6" s="57"/>
    </row>
    <row r="7" spans="1:16" s="3" customFormat="1" ht="15.75">
      <c r="D7" s="4"/>
      <c r="G7" s="21"/>
      <c r="M7" s="47"/>
      <c r="N7" s="47"/>
      <c r="O7" s="47"/>
      <c r="P7" s="47"/>
    </row>
    <row r="8" spans="1:16" s="3" customFormat="1" ht="15.75">
      <c r="D8" s="4"/>
      <c r="G8" s="21"/>
      <c r="M8" s="57" t="s">
        <v>87</v>
      </c>
      <c r="N8" s="57"/>
      <c r="O8" s="57"/>
      <c r="P8" s="57"/>
    </row>
    <row r="9" spans="1:16" s="3" customFormat="1" ht="15.75">
      <c r="D9" s="4"/>
      <c r="G9" s="21"/>
      <c r="M9" s="57" t="s">
        <v>88</v>
      </c>
      <c r="N9" s="57"/>
      <c r="O9" s="57"/>
      <c r="P9" s="57"/>
    </row>
    <row r="10" spans="1:16" s="3" customFormat="1" ht="15.75">
      <c r="D10" s="4"/>
      <c r="G10" s="21"/>
      <c r="M10" s="57" t="s">
        <v>112</v>
      </c>
      <c r="N10" s="57"/>
      <c r="O10" s="57"/>
      <c r="P10" s="57"/>
    </row>
    <row r="11" spans="1:16" s="3" customFormat="1" ht="15.75">
      <c r="D11" s="4"/>
      <c r="G11" s="21"/>
      <c r="M11" s="57" t="s">
        <v>113</v>
      </c>
      <c r="N11" s="57"/>
      <c r="O11" s="57"/>
      <c r="P11" s="57"/>
    </row>
    <row r="12" spans="1:16" s="3" customFormat="1" ht="15.75">
      <c r="D12" s="4"/>
      <c r="G12" s="21"/>
      <c r="M12" s="57" t="s">
        <v>114</v>
      </c>
      <c r="N12" s="57"/>
      <c r="O12" s="57"/>
      <c r="P12" s="57"/>
    </row>
    <row r="13" spans="1:16" s="3" customFormat="1" ht="15.75">
      <c r="D13" s="4"/>
      <c r="G13" s="21"/>
      <c r="M13" s="57" t="s">
        <v>122</v>
      </c>
      <c r="N13" s="57"/>
      <c r="O13" s="57"/>
      <c r="P13" s="57"/>
    </row>
    <row r="14" spans="1:16" s="3" customFormat="1" ht="15.75">
      <c r="D14" s="4"/>
      <c r="G14" s="21"/>
      <c r="M14" s="47"/>
      <c r="N14" s="47"/>
      <c r="O14" s="47"/>
      <c r="P14" s="47"/>
    </row>
    <row r="15" spans="1:16" s="3" customFormat="1" ht="15.75">
      <c r="D15" s="4"/>
      <c r="G15" s="21"/>
      <c r="M15" s="37"/>
      <c r="N15" s="38"/>
      <c r="O15" s="38"/>
      <c r="P15" s="38"/>
    </row>
    <row r="16" spans="1:16" s="46" customFormat="1" ht="18.75">
      <c r="A16" s="63" t="s">
        <v>32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</row>
    <row r="17" spans="1:17" s="46" customFormat="1" ht="18.75">
      <c r="A17" s="63" t="s">
        <v>1</v>
      </c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</row>
    <row r="18" spans="1:17" s="46" customFormat="1">
      <c r="A18" s="63" t="s">
        <v>101</v>
      </c>
      <c r="B18" s="63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</row>
    <row r="19" spans="1:17" s="46" customFormat="1" ht="43.5" customHeight="1">
      <c r="A19" s="63"/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</row>
    <row r="20" spans="1:17" s="3" customFormat="1" ht="26.25" customHeight="1">
      <c r="A20" s="15"/>
      <c r="B20" s="15"/>
      <c r="G20" s="21"/>
      <c r="M20" s="21"/>
    </row>
    <row r="21" spans="1:17" s="3" customFormat="1" ht="15.75">
      <c r="A21" s="60" t="s">
        <v>2</v>
      </c>
      <c r="B21" s="26"/>
      <c r="C21" s="60" t="s">
        <v>3</v>
      </c>
      <c r="D21" s="60" t="s">
        <v>61</v>
      </c>
      <c r="E21" s="60" t="s">
        <v>62</v>
      </c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</row>
    <row r="22" spans="1:17" s="3" customFormat="1" ht="15.75">
      <c r="A22" s="60"/>
      <c r="B22" s="26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</row>
    <row r="23" spans="1:17" s="3" customFormat="1" ht="214.5" customHeight="1">
      <c r="A23" s="60"/>
      <c r="B23" s="26"/>
      <c r="C23" s="60"/>
      <c r="D23" s="60"/>
      <c r="E23" s="16" t="s">
        <v>63</v>
      </c>
      <c r="F23" s="16" t="s">
        <v>64</v>
      </c>
      <c r="G23" s="22" t="s">
        <v>65</v>
      </c>
      <c r="H23" s="16" t="s">
        <v>66</v>
      </c>
      <c r="I23" s="16" t="s">
        <v>67</v>
      </c>
      <c r="J23" s="16" t="s">
        <v>68</v>
      </c>
      <c r="K23" s="16" t="s">
        <v>69</v>
      </c>
      <c r="L23" s="16" t="s">
        <v>70</v>
      </c>
      <c r="M23" s="22" t="s">
        <v>71</v>
      </c>
      <c r="N23" s="16" t="s">
        <v>72</v>
      </c>
      <c r="O23" s="16" t="s">
        <v>73</v>
      </c>
      <c r="P23" s="16" t="s">
        <v>74</v>
      </c>
    </row>
    <row r="24" spans="1:17" s="3" customFormat="1" ht="15.75">
      <c r="A24" s="60"/>
      <c r="B24" s="26"/>
      <c r="C24" s="60"/>
      <c r="D24" s="26" t="s">
        <v>75</v>
      </c>
      <c r="E24" s="26" t="s">
        <v>75</v>
      </c>
      <c r="F24" s="26" t="s">
        <v>75</v>
      </c>
      <c r="G24" s="23" t="s">
        <v>75</v>
      </c>
      <c r="H24" s="26" t="s">
        <v>75</v>
      </c>
      <c r="I24" s="26" t="s">
        <v>75</v>
      </c>
      <c r="J24" s="26" t="s">
        <v>75</v>
      </c>
      <c r="K24" s="26" t="s">
        <v>75</v>
      </c>
      <c r="L24" s="26" t="s">
        <v>75</v>
      </c>
      <c r="M24" s="23" t="s">
        <v>75</v>
      </c>
      <c r="N24" s="26" t="s">
        <v>75</v>
      </c>
      <c r="O24" s="26" t="s">
        <v>75</v>
      </c>
      <c r="P24" s="26" t="s">
        <v>75</v>
      </c>
    </row>
    <row r="25" spans="1:17" s="3" customFormat="1" ht="15.75">
      <c r="A25" s="6">
        <v>1</v>
      </c>
      <c r="B25" s="6"/>
      <c r="C25" s="6">
        <v>2</v>
      </c>
      <c r="D25" s="6">
        <v>3</v>
      </c>
      <c r="E25" s="6">
        <v>4</v>
      </c>
      <c r="F25" s="6">
        <v>5</v>
      </c>
      <c r="G25" s="19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19">
        <v>12</v>
      </c>
      <c r="N25" s="6">
        <v>13</v>
      </c>
      <c r="O25" s="6">
        <v>14</v>
      </c>
      <c r="P25" s="6">
        <v>15</v>
      </c>
    </row>
    <row r="26" spans="1:17" s="46" customFormat="1" ht="48" customHeight="1">
      <c r="A26" s="82" t="s">
        <v>27</v>
      </c>
      <c r="B26" s="82"/>
      <c r="C26" s="82"/>
      <c r="D26" s="7">
        <f>E26+F26+G26+H26+I26+J26+K26+L26+M26+N26+O26+P26</f>
        <v>1857572.4</v>
      </c>
      <c r="E26" s="7">
        <f t="shared" ref="E26:P26" si="0">SUM(E27:E35)</f>
        <v>0</v>
      </c>
      <c r="F26" s="7">
        <f t="shared" si="0"/>
        <v>0</v>
      </c>
      <c r="G26" s="7">
        <f t="shared" si="0"/>
        <v>1482053.17</v>
      </c>
      <c r="H26" s="7">
        <f t="shared" si="0"/>
        <v>0</v>
      </c>
      <c r="I26" s="7">
        <f t="shared" si="0"/>
        <v>0</v>
      </c>
      <c r="J26" s="7">
        <f t="shared" si="0"/>
        <v>0</v>
      </c>
      <c r="K26" s="7">
        <f t="shared" si="0"/>
        <v>0</v>
      </c>
      <c r="L26" s="7">
        <f t="shared" si="0"/>
        <v>0</v>
      </c>
      <c r="M26" s="7">
        <f t="shared" si="0"/>
        <v>199350</v>
      </c>
      <c r="N26" s="7">
        <f t="shared" si="0"/>
        <v>39734.400000000001</v>
      </c>
      <c r="O26" s="7">
        <f t="shared" si="0"/>
        <v>136434.82999999999</v>
      </c>
      <c r="P26" s="7">
        <f t="shared" si="0"/>
        <v>0</v>
      </c>
    </row>
    <row r="27" spans="1:17" s="3" customFormat="1" ht="64.5" customHeight="1">
      <c r="A27" s="6">
        <v>1</v>
      </c>
      <c r="B27" s="29" t="s">
        <v>84</v>
      </c>
      <c r="C27" s="30" t="s">
        <v>89</v>
      </c>
      <c r="D27" s="7">
        <f t="shared" ref="D27:D35" si="1">E27+F27+G27+H27+I27+J27+K27+L27+M27+N27+O27+P27</f>
        <v>117522.88</v>
      </c>
      <c r="E27" s="7">
        <v>0</v>
      </c>
      <c r="F27" s="7">
        <v>0</v>
      </c>
      <c r="G27" s="7">
        <v>93522.880000000005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24000</v>
      </c>
      <c r="N27" s="7">
        <v>0</v>
      </c>
      <c r="O27" s="7">
        <v>0</v>
      </c>
      <c r="P27" s="7">
        <v>0</v>
      </c>
      <c r="Q27" s="17"/>
    </row>
    <row r="28" spans="1:17" s="3" customFormat="1" ht="64.5" customHeight="1">
      <c r="A28" s="6">
        <f>A27+1</f>
        <v>2</v>
      </c>
      <c r="B28" s="30" t="s">
        <v>76</v>
      </c>
      <c r="C28" s="30" t="s">
        <v>90</v>
      </c>
      <c r="D28" s="7">
        <f t="shared" si="1"/>
        <v>167967.9</v>
      </c>
      <c r="E28" s="7">
        <v>0</v>
      </c>
      <c r="F28" s="7">
        <v>0</v>
      </c>
      <c r="G28" s="7">
        <v>143967.9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24000</v>
      </c>
      <c r="N28" s="7">
        <v>0</v>
      </c>
      <c r="O28" s="7">
        <v>0</v>
      </c>
      <c r="P28" s="7">
        <v>0</v>
      </c>
      <c r="Q28" s="17"/>
    </row>
    <row r="29" spans="1:17" s="3" customFormat="1" ht="64.5" customHeight="1">
      <c r="A29" s="6">
        <f t="shared" ref="A29:A35" si="2">A28+1</f>
        <v>3</v>
      </c>
      <c r="B29" s="30" t="s">
        <v>77</v>
      </c>
      <c r="C29" s="30" t="s">
        <v>91</v>
      </c>
      <c r="D29" s="7">
        <f t="shared" si="1"/>
        <v>355343.78</v>
      </c>
      <c r="E29" s="7">
        <v>0</v>
      </c>
      <c r="F29" s="7">
        <v>0</v>
      </c>
      <c r="G29" s="7">
        <v>331343.78000000003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24000</v>
      </c>
      <c r="N29" s="7">
        <v>0</v>
      </c>
      <c r="O29" s="7">
        <v>0</v>
      </c>
      <c r="P29" s="7">
        <v>0</v>
      </c>
      <c r="Q29" s="17"/>
    </row>
    <row r="30" spans="1:17" s="3" customFormat="1" ht="64.5" customHeight="1">
      <c r="A30" s="6">
        <f t="shared" si="2"/>
        <v>4</v>
      </c>
      <c r="B30" s="30" t="s">
        <v>78</v>
      </c>
      <c r="C30" s="30" t="s">
        <v>92</v>
      </c>
      <c r="D30" s="7">
        <f t="shared" si="1"/>
        <v>191595.71</v>
      </c>
      <c r="E30" s="7">
        <v>0</v>
      </c>
      <c r="F30" s="7">
        <v>0</v>
      </c>
      <c r="G30" s="7">
        <v>167595.71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24000</v>
      </c>
      <c r="N30" s="7">
        <v>0</v>
      </c>
      <c r="O30" s="7">
        <v>0</v>
      </c>
      <c r="P30" s="7">
        <v>0</v>
      </c>
      <c r="Q30" s="17"/>
    </row>
    <row r="31" spans="1:17" s="3" customFormat="1" ht="64.5" customHeight="1">
      <c r="A31" s="6">
        <f t="shared" si="2"/>
        <v>5</v>
      </c>
      <c r="B31" s="30" t="s">
        <v>79</v>
      </c>
      <c r="C31" s="30" t="s">
        <v>93</v>
      </c>
      <c r="D31" s="7">
        <f t="shared" si="1"/>
        <v>190699.36</v>
      </c>
      <c r="E31" s="7">
        <v>0</v>
      </c>
      <c r="F31" s="7">
        <v>0</v>
      </c>
      <c r="G31" s="7">
        <v>166699.35999999999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24000</v>
      </c>
      <c r="N31" s="7">
        <v>0</v>
      </c>
      <c r="O31" s="7">
        <v>0</v>
      </c>
      <c r="P31" s="7">
        <v>0</v>
      </c>
      <c r="Q31" s="17"/>
    </row>
    <row r="32" spans="1:17" s="3" customFormat="1" ht="64.5" customHeight="1">
      <c r="A32" s="6">
        <f t="shared" si="2"/>
        <v>6</v>
      </c>
      <c r="B32" s="30" t="s">
        <v>80</v>
      </c>
      <c r="C32" s="30" t="s">
        <v>94</v>
      </c>
      <c r="D32" s="7">
        <f t="shared" si="1"/>
        <v>374135.76</v>
      </c>
      <c r="E32" s="7">
        <v>0</v>
      </c>
      <c r="F32" s="7">
        <v>0</v>
      </c>
      <c r="G32" s="7">
        <v>350135.76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24000</v>
      </c>
      <c r="N32" s="7">
        <v>0</v>
      </c>
      <c r="O32" s="7">
        <v>0</v>
      </c>
      <c r="P32" s="7">
        <v>0</v>
      </c>
      <c r="Q32" s="17"/>
    </row>
    <row r="33" spans="1:17" s="3" customFormat="1" ht="64.5" customHeight="1">
      <c r="A33" s="6">
        <f t="shared" si="2"/>
        <v>7</v>
      </c>
      <c r="B33" s="30" t="s">
        <v>81</v>
      </c>
      <c r="C33" s="30" t="s">
        <v>95</v>
      </c>
      <c r="D33" s="7">
        <f t="shared" si="1"/>
        <v>75048.92</v>
      </c>
      <c r="E33" s="7">
        <v>0</v>
      </c>
      <c r="F33" s="7">
        <v>0</v>
      </c>
      <c r="G33" s="31">
        <v>51048.92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24000</v>
      </c>
      <c r="N33" s="7">
        <v>0</v>
      </c>
      <c r="O33" s="7">
        <v>0</v>
      </c>
      <c r="P33" s="7">
        <v>0</v>
      </c>
      <c r="Q33" s="17"/>
    </row>
    <row r="34" spans="1:17" s="3" customFormat="1" ht="64.5" customHeight="1">
      <c r="A34" s="6">
        <f t="shared" si="2"/>
        <v>8</v>
      </c>
      <c r="B34" s="30" t="s">
        <v>82</v>
      </c>
      <c r="C34" s="30" t="s">
        <v>96</v>
      </c>
      <c r="D34" s="7">
        <f t="shared" si="1"/>
        <v>316495.43999999994</v>
      </c>
      <c r="E34" s="7">
        <v>0</v>
      </c>
      <c r="F34" s="7">
        <v>0</v>
      </c>
      <c r="G34" s="31">
        <v>132976.21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7350</v>
      </c>
      <c r="N34" s="7">
        <v>39734.400000000001</v>
      </c>
      <c r="O34" s="7">
        <v>136434.82999999999</v>
      </c>
      <c r="P34" s="7">
        <v>0</v>
      </c>
      <c r="Q34" s="17"/>
    </row>
    <row r="35" spans="1:17" s="3" customFormat="1" ht="64.5" customHeight="1">
      <c r="A35" s="6">
        <f t="shared" si="2"/>
        <v>9</v>
      </c>
      <c r="B35" s="30" t="s">
        <v>83</v>
      </c>
      <c r="C35" s="33" t="s">
        <v>97</v>
      </c>
      <c r="D35" s="7">
        <f t="shared" si="1"/>
        <v>68762.649999999994</v>
      </c>
      <c r="E35" s="7">
        <v>0</v>
      </c>
      <c r="F35" s="7">
        <v>0</v>
      </c>
      <c r="G35" s="31">
        <v>44762.65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24000</v>
      </c>
      <c r="N35" s="7">
        <v>0</v>
      </c>
      <c r="O35" s="7">
        <v>0</v>
      </c>
      <c r="P35" s="7">
        <v>0</v>
      </c>
      <c r="Q35" s="17"/>
    </row>
    <row r="37" spans="1:17">
      <c r="D37" s="18"/>
    </row>
    <row r="40" spans="1:17" s="53" customFormat="1" ht="18.75">
      <c r="A40" s="67" t="s">
        <v>106</v>
      </c>
      <c r="B40" s="67"/>
      <c r="C40" s="67"/>
      <c r="D40" s="67"/>
      <c r="E40" s="67"/>
      <c r="G40" s="54"/>
      <c r="M40" s="54"/>
    </row>
    <row r="41" spans="1:17" s="53" customFormat="1" ht="18.75">
      <c r="A41" s="67" t="s">
        <v>107</v>
      </c>
      <c r="B41" s="67"/>
      <c r="C41" s="67"/>
      <c r="D41" s="67"/>
      <c r="E41" s="67"/>
      <c r="G41" s="54"/>
      <c r="M41" s="54"/>
    </row>
    <row r="42" spans="1:17" s="53" customFormat="1" ht="18.75">
      <c r="A42" s="67" t="s">
        <v>108</v>
      </c>
      <c r="B42" s="67"/>
      <c r="C42" s="67"/>
      <c r="D42" s="67"/>
      <c r="E42" s="67"/>
      <c r="G42" s="54"/>
      <c r="M42" s="54"/>
      <c r="N42" s="67" t="s">
        <v>119</v>
      </c>
      <c r="O42" s="67"/>
      <c r="P42" s="67"/>
    </row>
  </sheetData>
  <mergeCells count="22">
    <mergeCell ref="M2:P2"/>
    <mergeCell ref="M3:P3"/>
    <mergeCell ref="M4:P4"/>
    <mergeCell ref="A26:C26"/>
    <mergeCell ref="A16:P16"/>
    <mergeCell ref="A17:P17"/>
    <mergeCell ref="A18:P19"/>
    <mergeCell ref="A21:A24"/>
    <mergeCell ref="C21:C24"/>
    <mergeCell ref="D21:D23"/>
    <mergeCell ref="E21:P22"/>
    <mergeCell ref="A40:E40"/>
    <mergeCell ref="A41:E41"/>
    <mergeCell ref="A42:E42"/>
    <mergeCell ref="N42:P42"/>
    <mergeCell ref="M6:P6"/>
    <mergeCell ref="M8:P8"/>
    <mergeCell ref="M9:P9"/>
    <mergeCell ref="M10:P10"/>
    <mergeCell ref="M11:P11"/>
    <mergeCell ref="M12:P12"/>
    <mergeCell ref="M13:P13"/>
  </mergeCells>
  <conditionalFormatting sqref="A28:A35">
    <cfRule type="expression" dxfId="6" priority="7">
      <formula>VALUE(#REF!)</formula>
    </cfRule>
  </conditionalFormatting>
  <conditionalFormatting sqref="B28:B35">
    <cfRule type="expression" dxfId="5" priority="5">
      <formula>VALUE($C28)</formula>
    </cfRule>
  </conditionalFormatting>
  <conditionalFormatting sqref="C27:C34">
    <cfRule type="expression" dxfId="4" priority="3">
      <formula>VALUE($C27)</formula>
    </cfRule>
  </conditionalFormatting>
  <conditionalFormatting sqref="E27:F35 H27:P35">
    <cfRule type="expression" dxfId="3" priority="10">
      <formula>EXACT($A27,"РАЗДЕЛ 2")</formula>
    </cfRule>
    <cfRule type="expression" dxfId="2" priority="11">
      <formula>VALUE($B27)</formula>
    </cfRule>
  </conditionalFormatting>
  <conditionalFormatting sqref="G27:G32">
    <cfRule type="expression" dxfId="1" priority="1">
      <formula>EXACT($A27,"РАЗДЕЛ 2")</formula>
    </cfRule>
    <cfRule type="expression" dxfId="0" priority="2">
      <formula>VALUE($B27)</formula>
    </cfRule>
  </conditionalFormatting>
  <pageMargins left="0.70866141732283472" right="0.70866141732283472" top="0.74803149606299213" bottom="0.74803149606299213" header="0.31496062992125984" footer="0.31496062992125984"/>
  <pageSetup paperSize="9" scale="7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2026-03-30T08:42:22Z</dcterms:modified>
</cp:coreProperties>
</file>